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18" firstSheet="18" activeTab="21"/>
  </bookViews>
  <sheets>
    <sheet name="一般公共预算收支平衡表" sheetId="11" r:id="rId1"/>
    <sheet name="一般收入表" sheetId="2" r:id="rId2"/>
    <sheet name="一般支出表" sheetId="5" r:id="rId3"/>
    <sheet name="一般支出明细表" sheetId="6" r:id="rId4"/>
    <sheet name="一般公共预算基本支出表" sheetId="7" r:id="rId5"/>
    <sheet name="税收返还情况表" sheetId="12" r:id="rId6"/>
    <sheet name="一般转移支付表" sheetId="13" r:id="rId7"/>
    <sheet name="专项转移支付表" sheetId="14" r:id="rId8"/>
    <sheet name="政府性基金收支平衡表" sheetId="3" r:id="rId9"/>
    <sheet name="政府性基金支出明细表" sheetId="8" r:id="rId10"/>
    <sheet name="政府性基金预算专项转移支付分项目情况表" sheetId="15" r:id="rId11"/>
    <sheet name="政府性基金预算专项转移支付分地区情况表" sheetId="23" r:id="rId12"/>
    <sheet name="国有资本经营预算收入表" sheetId="16" r:id="rId13"/>
    <sheet name="国有资本经营预算支出表" sheetId="17" r:id="rId14"/>
    <sheet name="国有资本经营预算本级支出明细表" sheetId="18" r:id="rId15"/>
    <sheet name="国有资本经营预算专项转移支付分地区安排情况表" sheetId="19" r:id="rId16"/>
    <sheet name="国有资本经营预算专项转移支付分项目情况表" sheetId="20" r:id="rId17"/>
    <sheet name="社会保险基金收入表" sheetId="22" r:id="rId18"/>
    <sheet name="社会保险基金支出表" sheetId="21" r:id="rId19"/>
    <sheet name="基金支出" sheetId="4" state="hidden" r:id="rId20"/>
    <sheet name="地方政府债务限额及余额情况表" sheetId="24" r:id="rId21"/>
    <sheet name="一般债务限额及余额情况表" sheetId="25" r:id="rId22"/>
    <sheet name="专项债务限额及余额情况表" sheetId="26" r:id="rId23"/>
    <sheet name="地方政府债券发行及还本付息情况" sheetId="27" r:id="rId24"/>
    <sheet name="地方政府债务限额" sheetId="28" r:id="rId25"/>
    <sheet name="新增地方政府债券资金安排表" sheetId="29" r:id="rId26"/>
    <sheet name="地方政府再融资债券分月发行安排表" sheetId="30" r:id="rId27"/>
  </sheets>
  <definedNames>
    <definedName name="_a999923423">#REF!</definedName>
    <definedName name="_a9999323">#REF!</definedName>
    <definedName name="_a999942323">#REF!</definedName>
    <definedName name="_a9999548">#REF!</definedName>
    <definedName name="_a9999555">#REF!</definedName>
    <definedName name="_a99996544">#REF!</definedName>
    <definedName name="_a99999">#REF!</definedName>
    <definedName name="_a999991">#REF!</definedName>
    <definedName name="_a999991145">#REF!</definedName>
    <definedName name="_a99999222">#REF!</definedName>
    <definedName name="_a99999234234">#REF!</definedName>
    <definedName name="_a999995">#REF!</definedName>
    <definedName name="_a999996">#REF!</definedName>
    <definedName name="_a999999999">#REF!</definedName>
    <definedName name="_Order1" hidden="1">255</definedName>
    <definedName name="_Order2" hidden="1">255</definedName>
    <definedName name="Database" hidden="1">#REF!</definedName>
    <definedName name="_xlnm.Print_Area" localSheetId="1">一般收入表!$A$1:$B$27</definedName>
    <definedName name="_xlnm.Print_Titles" localSheetId="4">一般公共预算基本支出表!$1:$3</definedName>
    <definedName name="_xlnm.Print_Titles" localSheetId="3">一般支出明细表!$1:$3</definedName>
    <definedName name="_xlnm.Print_Titles" localSheetId="9">政府性基金支出明细表!$1:$3</definedName>
    <definedName name="wrn.月报打印." hidden="1">{#N/A,#N/A,FALSE,"p9";#N/A,#N/A,FALSE,"p1";#N/A,#N/A,FALSE,"p2";#N/A,#N/A,FALSE,"p3";#N/A,#N/A,FALSE,"p4";#N/A,#N/A,FALSE,"p5";#N/A,#N/A,FALSE,"p6";#N/A,#N/A,FALSE,"p7";#N/A,#N/A,FALSE,"p8"}</definedName>
    <definedName name="地区名称">#REF!</definedName>
    <definedName name="地区名称1">#REF!</definedName>
    <definedName name="地区名称10">#REF!</definedName>
    <definedName name="地区名称2">#REF!</definedName>
    <definedName name="地区名称3">#REF!</definedName>
    <definedName name="地区名称32">#REF!</definedName>
    <definedName name="地区名称432">#REF!</definedName>
    <definedName name="地区名称444">#REF!</definedName>
    <definedName name="地区名称45234">#REF!</definedName>
    <definedName name="地区名称5">#REF!</definedName>
    <definedName name="地区名称55">#REF!</definedName>
    <definedName name="地区名称6">#REF!</definedName>
    <definedName name="地区名称7">#REF!</definedName>
    <definedName name="地区名称874">#REF!</definedName>
    <definedName name="地区名称9">#REF!</definedName>
    <definedName name="地区明确222">#REF!</definedName>
    <definedName name="基金" hidden="1">{#N/A,#N/A,FALSE,"p9";#N/A,#N/A,FALSE,"p1";#N/A,#N/A,FALSE,"p2";#N/A,#N/A,FALSE,"p3";#N/A,#N/A,FALSE,"p4";#N/A,#N/A,FALSE,"p5";#N/A,#N/A,FALSE,"p6";#N/A,#N/A,FALSE,"p7";#N/A,#N/A,FALSE,"p8"}</definedName>
    <definedName name="计划1" hidden="1">{#N/A,#N/A,FALSE,"p9";#N/A,#N/A,FALSE,"p1";#N/A,#N/A,FALSE,"p2";#N/A,#N/A,FALSE,"p3";#N/A,#N/A,FALSE,"p4";#N/A,#N/A,FALSE,"p5";#N/A,#N/A,FALSE,"p6";#N/A,#N/A,FALSE,"p7";#N/A,#N/A,FALSE,"p8"}</definedName>
    <definedName name="计划2" hidden="1">{#N/A,#N/A,FALSE,"p9";#N/A,#N/A,FALSE,"p1";#N/A,#N/A,FALSE,"p2";#N/A,#N/A,FALSE,"p3";#N/A,#N/A,FALSE,"p4";#N/A,#N/A,FALSE,"p5";#N/A,#N/A,FALSE,"p6";#N/A,#N/A,FALSE,"p7";#N/A,#N/A,FALSE,"p8"}</definedName>
  </definedNames>
  <calcPr calcId="144525" refMode="R1C1"/>
</workbook>
</file>

<file path=xl/sharedStrings.xml><?xml version="1.0" encoding="utf-8"?>
<sst xmlns="http://schemas.openxmlformats.org/spreadsheetml/2006/main" count="797" uniqueCount="547">
  <si>
    <t>表1  2026年旅游岛一般公共预算收支平衡表</t>
  </si>
  <si>
    <t>单位：万元</t>
  </si>
  <si>
    <t>一般公共预算收入</t>
  </si>
  <si>
    <t>一般公共预算支出</t>
  </si>
  <si>
    <t>项      目</t>
  </si>
  <si>
    <t>预算安排</t>
  </si>
  <si>
    <t>一、本级收入小计</t>
  </si>
  <si>
    <t>一、本级支出小计</t>
  </si>
  <si>
    <t>二、上级补助收入</t>
  </si>
  <si>
    <t>二、上解上级支出</t>
  </si>
  <si>
    <t xml:space="preserve"> （一）返还性收入</t>
  </si>
  <si>
    <r>
      <rPr>
        <sz val="12"/>
        <rFont val="Times New Roman"/>
        <charset val="134"/>
      </rPr>
      <t>1.</t>
    </r>
    <r>
      <rPr>
        <sz val="12"/>
        <rFont val="方正仿宋_GBK"/>
        <charset val="134"/>
      </rPr>
      <t>原体制上解</t>
    </r>
  </si>
  <si>
    <r>
      <rPr>
        <sz val="12"/>
        <rFont val="Times New Roman"/>
        <charset val="134"/>
      </rPr>
      <t>1.</t>
    </r>
    <r>
      <rPr>
        <sz val="12"/>
        <rFont val="方正仿宋_GBK"/>
        <charset val="134"/>
      </rPr>
      <t>增值税基数返还</t>
    </r>
  </si>
  <si>
    <r>
      <rPr>
        <sz val="12"/>
        <rFont val="Times New Roman"/>
        <charset val="134"/>
      </rPr>
      <t>2.</t>
    </r>
    <r>
      <rPr>
        <sz val="12"/>
        <rFont val="方正仿宋_GBK"/>
        <charset val="134"/>
      </rPr>
      <t>专项上解</t>
    </r>
  </si>
  <si>
    <r>
      <rPr>
        <sz val="12"/>
        <rFont val="Times New Roman"/>
        <charset val="134"/>
      </rPr>
      <t>2.</t>
    </r>
    <r>
      <rPr>
        <sz val="12"/>
        <rFont val="方正仿宋_GBK"/>
        <charset val="134"/>
      </rPr>
      <t>消费税基数返还</t>
    </r>
  </si>
  <si>
    <r>
      <rPr>
        <sz val="12"/>
        <rFont val="Times New Roman"/>
        <charset val="134"/>
      </rPr>
      <t>3.</t>
    </r>
    <r>
      <rPr>
        <sz val="12"/>
        <rFont val="方正仿宋_GBK"/>
        <charset val="134"/>
      </rPr>
      <t>出口退税超基数上解</t>
    </r>
  </si>
  <si>
    <r>
      <rPr>
        <sz val="12"/>
        <rFont val="Times New Roman"/>
        <charset val="134"/>
      </rPr>
      <t>3.</t>
    </r>
    <r>
      <rPr>
        <sz val="12"/>
        <rFont val="方正仿宋_GBK"/>
        <charset val="134"/>
      </rPr>
      <t>所得税基数返还</t>
    </r>
  </si>
  <si>
    <r>
      <rPr>
        <sz val="12"/>
        <rFont val="Times New Roman"/>
        <charset val="134"/>
      </rPr>
      <t>4.</t>
    </r>
    <r>
      <rPr>
        <sz val="12"/>
        <rFont val="方正仿宋_GBK"/>
        <charset val="134"/>
      </rPr>
      <t>成品油价格和税费改革税收返还</t>
    </r>
  </si>
  <si>
    <r>
      <rPr>
        <sz val="12"/>
        <rFont val="Times New Roman"/>
        <charset val="134"/>
      </rPr>
      <t>5.</t>
    </r>
    <r>
      <rPr>
        <sz val="12"/>
        <rFont val="方正仿宋_GBK"/>
        <charset val="134"/>
      </rPr>
      <t>增值税“五五分享”税收返还</t>
    </r>
  </si>
  <si>
    <t xml:space="preserve"> （二）一般性转移支付收入</t>
  </si>
  <si>
    <t xml:space="preserve"> （三）专项转移支付收入</t>
  </si>
  <si>
    <t>三、债务收入</t>
  </si>
  <si>
    <t>四、上年结余收入</t>
  </si>
  <si>
    <t>五、调入资金</t>
  </si>
  <si>
    <t xml:space="preserve"> （一）调入预算稳定调节基金</t>
  </si>
  <si>
    <t>三、债务还本支出</t>
  </si>
  <si>
    <t xml:space="preserve"> （二）调入国有资本经营收入</t>
  </si>
  <si>
    <t>四、…</t>
  </si>
  <si>
    <t xml:space="preserve"> （三）调入政府性基金收入</t>
  </si>
  <si>
    <t>六、…</t>
  </si>
  <si>
    <t>一般公共预算总收入</t>
  </si>
  <si>
    <t>一般公共预算总支出</t>
  </si>
  <si>
    <t>表2  2026年旅游岛一般公共预算收入情况表</t>
  </si>
  <si>
    <t>科 目 名 称</t>
  </si>
  <si>
    <t>预算数</t>
  </si>
  <si>
    <t>本级一般公共预算收入合计</t>
  </si>
  <si>
    <t>一、税收收入</t>
  </si>
  <si>
    <r>
      <rPr>
        <sz val="12"/>
        <color rgb="FF000000"/>
        <rFont val="Times New Roman"/>
        <charset val="134"/>
      </rPr>
      <t>1.</t>
    </r>
    <r>
      <rPr>
        <sz val="12"/>
        <color rgb="FF000000"/>
        <rFont val="方正仿宋_GBK"/>
        <charset val="134"/>
      </rPr>
      <t>增值税</t>
    </r>
  </si>
  <si>
    <r>
      <rPr>
        <sz val="12"/>
        <color rgb="FF000000"/>
        <rFont val="Times New Roman"/>
        <charset val="134"/>
      </rPr>
      <t>2.</t>
    </r>
    <r>
      <rPr>
        <sz val="12"/>
        <color rgb="FF000000"/>
        <rFont val="方正仿宋_GBK"/>
        <charset val="134"/>
      </rPr>
      <t>企业所得税</t>
    </r>
  </si>
  <si>
    <r>
      <rPr>
        <sz val="12"/>
        <color rgb="FF000000"/>
        <rFont val="Times New Roman"/>
        <charset val="134"/>
      </rPr>
      <t>3.</t>
    </r>
    <r>
      <rPr>
        <sz val="12"/>
        <color rgb="FF000000"/>
        <rFont val="方正仿宋_GBK"/>
        <charset val="134"/>
      </rPr>
      <t>个人所得税</t>
    </r>
  </si>
  <si>
    <r>
      <rPr>
        <sz val="12"/>
        <color rgb="FF000000"/>
        <rFont val="Times New Roman"/>
        <charset val="134"/>
      </rPr>
      <t>4.</t>
    </r>
    <r>
      <rPr>
        <sz val="12"/>
        <color rgb="FF000000"/>
        <rFont val="方正仿宋_GBK"/>
        <charset val="134"/>
      </rPr>
      <t>资源税</t>
    </r>
  </si>
  <si>
    <r>
      <rPr>
        <sz val="12"/>
        <color rgb="FF000000"/>
        <rFont val="Times New Roman"/>
        <charset val="134"/>
      </rPr>
      <t>5.</t>
    </r>
    <r>
      <rPr>
        <sz val="12"/>
        <color rgb="FF000000"/>
        <rFont val="方正仿宋_GBK"/>
        <charset val="134"/>
      </rPr>
      <t>城市维护建设税</t>
    </r>
  </si>
  <si>
    <r>
      <rPr>
        <sz val="12"/>
        <color rgb="FF000000"/>
        <rFont val="Times New Roman"/>
        <charset val="134"/>
      </rPr>
      <t>6.</t>
    </r>
    <r>
      <rPr>
        <sz val="12"/>
        <color rgb="FF000000"/>
        <rFont val="方正仿宋_GBK"/>
        <charset val="134"/>
      </rPr>
      <t>房产税</t>
    </r>
  </si>
  <si>
    <r>
      <rPr>
        <sz val="12"/>
        <color rgb="FF000000"/>
        <rFont val="Times New Roman"/>
        <charset val="134"/>
      </rPr>
      <t>7.</t>
    </r>
    <r>
      <rPr>
        <sz val="12"/>
        <color rgb="FF000000"/>
        <rFont val="方正仿宋_GBK"/>
        <charset val="134"/>
      </rPr>
      <t>印花税</t>
    </r>
  </si>
  <si>
    <r>
      <rPr>
        <sz val="12"/>
        <color rgb="FF000000"/>
        <rFont val="Times New Roman"/>
        <charset val="134"/>
      </rPr>
      <t>8.</t>
    </r>
    <r>
      <rPr>
        <sz val="12"/>
        <color rgb="FF000000"/>
        <rFont val="方正仿宋_GBK"/>
        <charset val="134"/>
      </rPr>
      <t>城镇土地使用税</t>
    </r>
  </si>
  <si>
    <r>
      <rPr>
        <sz val="12"/>
        <color rgb="FF000000"/>
        <rFont val="Times New Roman"/>
        <charset val="134"/>
      </rPr>
      <t>9.</t>
    </r>
    <r>
      <rPr>
        <sz val="12"/>
        <color rgb="FF000000"/>
        <rFont val="方正仿宋_GBK"/>
        <charset val="134"/>
      </rPr>
      <t>土地增值税</t>
    </r>
  </si>
  <si>
    <r>
      <rPr>
        <sz val="12"/>
        <color rgb="FF000000"/>
        <rFont val="Times New Roman"/>
        <charset val="134"/>
      </rPr>
      <t>10.</t>
    </r>
    <r>
      <rPr>
        <sz val="12"/>
        <color rgb="FF000000"/>
        <rFont val="方正仿宋_GBK"/>
        <charset val="134"/>
      </rPr>
      <t>车船税</t>
    </r>
  </si>
  <si>
    <r>
      <rPr>
        <sz val="12"/>
        <color rgb="FF000000"/>
        <rFont val="Times New Roman"/>
        <charset val="134"/>
      </rPr>
      <t>11.</t>
    </r>
    <r>
      <rPr>
        <sz val="12"/>
        <color rgb="FF000000"/>
        <rFont val="方正仿宋_GBK"/>
        <charset val="134"/>
      </rPr>
      <t>耕地占用税</t>
    </r>
  </si>
  <si>
    <r>
      <rPr>
        <sz val="12"/>
        <color rgb="FF000000"/>
        <rFont val="Times New Roman"/>
        <charset val="134"/>
      </rPr>
      <t>12.</t>
    </r>
    <r>
      <rPr>
        <sz val="12"/>
        <color rgb="FF000000"/>
        <rFont val="方正仿宋_GBK"/>
        <charset val="134"/>
      </rPr>
      <t>契税</t>
    </r>
  </si>
  <si>
    <r>
      <rPr>
        <sz val="12"/>
        <color rgb="FF000000"/>
        <rFont val="Times New Roman"/>
        <charset val="134"/>
      </rPr>
      <t>13.</t>
    </r>
    <r>
      <rPr>
        <sz val="12"/>
        <color rgb="FF000000"/>
        <rFont val="方正仿宋_GBK"/>
        <charset val="134"/>
      </rPr>
      <t>环境保护税</t>
    </r>
  </si>
  <si>
    <r>
      <rPr>
        <sz val="12"/>
        <color rgb="FF000000"/>
        <rFont val="Times New Roman"/>
        <charset val="134"/>
      </rPr>
      <t xml:space="preserve">14. </t>
    </r>
    <r>
      <rPr>
        <sz val="12"/>
        <color rgb="FF000000"/>
        <rFont val="方正仿宋_GBK"/>
        <charset val="134"/>
      </rPr>
      <t>其他税收收入</t>
    </r>
  </si>
  <si>
    <t>二、非税收入</t>
  </si>
  <si>
    <r>
      <rPr>
        <sz val="12"/>
        <color rgb="FF000000"/>
        <rFont val="Times New Roman"/>
        <charset val="134"/>
      </rPr>
      <t>1.</t>
    </r>
    <r>
      <rPr>
        <sz val="12"/>
        <color rgb="FF000000"/>
        <rFont val="方正仿宋_GBK"/>
        <charset val="134"/>
      </rPr>
      <t>专项收入</t>
    </r>
  </si>
  <si>
    <r>
      <rPr>
        <sz val="12"/>
        <color rgb="FF000000"/>
        <rFont val="Times New Roman"/>
        <charset val="134"/>
      </rPr>
      <t>2.</t>
    </r>
    <r>
      <rPr>
        <sz val="12"/>
        <color rgb="FF000000"/>
        <rFont val="方正仿宋_GBK"/>
        <charset val="134"/>
      </rPr>
      <t>行政事业性收费收入</t>
    </r>
  </si>
  <si>
    <r>
      <rPr>
        <sz val="12"/>
        <color rgb="FF000000"/>
        <rFont val="Times New Roman"/>
        <charset val="134"/>
      </rPr>
      <t>3.</t>
    </r>
    <r>
      <rPr>
        <sz val="12"/>
        <color rgb="FF000000"/>
        <rFont val="方正仿宋_GBK"/>
        <charset val="134"/>
      </rPr>
      <t>罚没收入</t>
    </r>
  </si>
  <si>
    <r>
      <rPr>
        <sz val="12"/>
        <color rgb="FF000000"/>
        <rFont val="Times New Roman"/>
        <charset val="134"/>
      </rPr>
      <t>4.</t>
    </r>
    <r>
      <rPr>
        <sz val="12"/>
        <color rgb="FF000000"/>
        <rFont val="方正仿宋_GBK"/>
        <charset val="134"/>
      </rPr>
      <t>国有资本经营收入</t>
    </r>
  </si>
  <si>
    <r>
      <rPr>
        <sz val="12"/>
        <color rgb="FF000000"/>
        <rFont val="Times New Roman"/>
        <charset val="134"/>
      </rPr>
      <t>5.</t>
    </r>
    <r>
      <rPr>
        <sz val="12"/>
        <color rgb="FF000000"/>
        <rFont val="方正仿宋_GBK"/>
        <charset val="134"/>
      </rPr>
      <t>国有资源（资产）有偿使用收入</t>
    </r>
  </si>
  <si>
    <r>
      <rPr>
        <sz val="12"/>
        <color rgb="FF000000"/>
        <rFont val="Times New Roman"/>
        <charset val="134"/>
      </rPr>
      <t>6.</t>
    </r>
    <r>
      <rPr>
        <sz val="12"/>
        <color rgb="FF000000"/>
        <rFont val="方正仿宋_GBK"/>
        <charset val="134"/>
      </rPr>
      <t>政府住房基金收入</t>
    </r>
  </si>
  <si>
    <r>
      <rPr>
        <sz val="12"/>
        <color rgb="FF000000"/>
        <rFont val="Times New Roman"/>
        <charset val="134"/>
      </rPr>
      <t>7.</t>
    </r>
    <r>
      <rPr>
        <sz val="12"/>
        <color rgb="FF000000"/>
        <rFont val="方正仿宋_GBK"/>
        <charset val="134"/>
      </rPr>
      <t>其他收入</t>
    </r>
  </si>
  <si>
    <t>表3  2026年旅游岛本级一般公共预算支出表</t>
  </si>
  <si>
    <t>科目编码及名称</t>
  </si>
  <si>
    <r>
      <rPr>
        <sz val="12"/>
        <color theme="1"/>
        <rFont val="Times New Roman"/>
        <charset val="134"/>
      </rPr>
      <t xml:space="preserve">201 </t>
    </r>
    <r>
      <rPr>
        <sz val="12"/>
        <color theme="1"/>
        <rFont val="方正仿宋_GBK"/>
        <charset val="134"/>
      </rPr>
      <t>一般公共服务支出</t>
    </r>
  </si>
  <si>
    <r>
      <rPr>
        <sz val="12"/>
        <color theme="1"/>
        <rFont val="Times New Roman"/>
        <charset val="134"/>
      </rPr>
      <t xml:space="preserve">203 </t>
    </r>
    <r>
      <rPr>
        <sz val="12"/>
        <color theme="1"/>
        <rFont val="方正仿宋_GBK"/>
        <charset val="134"/>
      </rPr>
      <t>国防支出</t>
    </r>
  </si>
  <si>
    <r>
      <rPr>
        <sz val="12"/>
        <color theme="1"/>
        <rFont val="Times New Roman"/>
        <charset val="134"/>
      </rPr>
      <t xml:space="preserve">204 </t>
    </r>
    <r>
      <rPr>
        <sz val="12"/>
        <color theme="1"/>
        <rFont val="方正仿宋_GBK"/>
        <charset val="134"/>
      </rPr>
      <t>公共安全支出</t>
    </r>
  </si>
  <si>
    <r>
      <rPr>
        <sz val="12"/>
        <color theme="1"/>
        <rFont val="Times New Roman"/>
        <charset val="134"/>
      </rPr>
      <t xml:space="preserve">205 </t>
    </r>
    <r>
      <rPr>
        <sz val="12"/>
        <color theme="1"/>
        <rFont val="方正仿宋_GBK"/>
        <charset val="134"/>
      </rPr>
      <t>教育支出</t>
    </r>
  </si>
  <si>
    <r>
      <rPr>
        <sz val="12"/>
        <color theme="1"/>
        <rFont val="Times New Roman"/>
        <charset val="134"/>
      </rPr>
      <t xml:space="preserve">206 </t>
    </r>
    <r>
      <rPr>
        <sz val="12"/>
        <color theme="1"/>
        <rFont val="方正仿宋_GBK"/>
        <charset val="134"/>
      </rPr>
      <t>科学技术支出</t>
    </r>
  </si>
  <si>
    <r>
      <rPr>
        <sz val="12"/>
        <color theme="1"/>
        <rFont val="Times New Roman"/>
        <charset val="134"/>
      </rPr>
      <t xml:space="preserve">207 </t>
    </r>
    <r>
      <rPr>
        <sz val="12"/>
        <color theme="1"/>
        <rFont val="方正仿宋_GBK"/>
        <charset val="134"/>
      </rPr>
      <t>文化旅游体育与传媒支出</t>
    </r>
  </si>
  <si>
    <r>
      <rPr>
        <sz val="12"/>
        <color theme="1"/>
        <rFont val="Times New Roman"/>
        <charset val="134"/>
      </rPr>
      <t xml:space="preserve">208 </t>
    </r>
    <r>
      <rPr>
        <sz val="12"/>
        <color theme="1"/>
        <rFont val="方正仿宋_GBK"/>
        <charset val="134"/>
      </rPr>
      <t>社会保障和就业支出</t>
    </r>
  </si>
  <si>
    <r>
      <rPr>
        <sz val="12"/>
        <color theme="1"/>
        <rFont val="Times New Roman"/>
        <charset val="134"/>
      </rPr>
      <t xml:space="preserve">210 </t>
    </r>
    <r>
      <rPr>
        <sz val="12"/>
        <color theme="1"/>
        <rFont val="方正仿宋_GBK"/>
        <charset val="134"/>
      </rPr>
      <t>卫生健康支出</t>
    </r>
  </si>
  <si>
    <r>
      <rPr>
        <sz val="12"/>
        <color theme="1"/>
        <rFont val="Times New Roman"/>
        <charset val="134"/>
      </rPr>
      <t xml:space="preserve">211 </t>
    </r>
    <r>
      <rPr>
        <sz val="12"/>
        <color theme="1"/>
        <rFont val="方正仿宋_GBK"/>
        <charset val="134"/>
      </rPr>
      <t>节能环保支出</t>
    </r>
  </si>
  <si>
    <r>
      <rPr>
        <sz val="12"/>
        <color theme="1"/>
        <rFont val="Times New Roman"/>
        <charset val="134"/>
      </rPr>
      <t xml:space="preserve">212 </t>
    </r>
    <r>
      <rPr>
        <sz val="12"/>
        <color theme="1"/>
        <rFont val="方正仿宋_GBK"/>
        <charset val="134"/>
      </rPr>
      <t>城乡社区支出</t>
    </r>
  </si>
  <si>
    <r>
      <rPr>
        <sz val="12"/>
        <color theme="1"/>
        <rFont val="Times New Roman"/>
        <charset val="134"/>
      </rPr>
      <t xml:space="preserve">213 </t>
    </r>
    <r>
      <rPr>
        <sz val="12"/>
        <color theme="1"/>
        <rFont val="方正仿宋_GBK"/>
        <charset val="134"/>
      </rPr>
      <t>农林水支出</t>
    </r>
  </si>
  <si>
    <r>
      <rPr>
        <sz val="12"/>
        <color theme="1"/>
        <rFont val="Times New Roman"/>
        <charset val="134"/>
      </rPr>
      <t xml:space="preserve">214 </t>
    </r>
    <r>
      <rPr>
        <sz val="12"/>
        <color theme="1"/>
        <rFont val="方正仿宋_GBK"/>
        <charset val="134"/>
      </rPr>
      <t>交通运输支出</t>
    </r>
  </si>
  <si>
    <r>
      <rPr>
        <sz val="12"/>
        <color theme="1"/>
        <rFont val="Times New Roman"/>
        <charset val="134"/>
      </rPr>
      <t xml:space="preserve">215 </t>
    </r>
    <r>
      <rPr>
        <sz val="12"/>
        <color theme="1"/>
        <rFont val="方正仿宋_GBK"/>
        <charset val="134"/>
      </rPr>
      <t>资源勘探工业信息等支出</t>
    </r>
  </si>
  <si>
    <r>
      <rPr>
        <sz val="12"/>
        <color theme="1"/>
        <rFont val="Times New Roman"/>
        <charset val="134"/>
      </rPr>
      <t xml:space="preserve">216 </t>
    </r>
    <r>
      <rPr>
        <sz val="12"/>
        <color theme="1"/>
        <rFont val="方正仿宋_GBK"/>
        <charset val="134"/>
      </rPr>
      <t>商业服务业等支出</t>
    </r>
  </si>
  <si>
    <r>
      <rPr>
        <sz val="12"/>
        <color theme="1"/>
        <rFont val="Times New Roman"/>
        <charset val="134"/>
      </rPr>
      <t xml:space="preserve">217 </t>
    </r>
    <r>
      <rPr>
        <sz val="12"/>
        <color theme="1"/>
        <rFont val="方正仿宋_GBK"/>
        <charset val="134"/>
      </rPr>
      <t>金融支出</t>
    </r>
  </si>
  <si>
    <r>
      <rPr>
        <sz val="12"/>
        <color theme="1"/>
        <rFont val="Times New Roman"/>
        <charset val="134"/>
      </rPr>
      <t xml:space="preserve">219 </t>
    </r>
    <r>
      <rPr>
        <sz val="12"/>
        <color theme="1"/>
        <rFont val="方正仿宋_GBK"/>
        <charset val="134"/>
      </rPr>
      <t>援助其他地区支出</t>
    </r>
  </si>
  <si>
    <r>
      <rPr>
        <sz val="12"/>
        <color theme="1"/>
        <rFont val="Times New Roman"/>
        <charset val="134"/>
      </rPr>
      <t xml:space="preserve">220 </t>
    </r>
    <r>
      <rPr>
        <sz val="12"/>
        <color theme="1"/>
        <rFont val="方正仿宋_GBK"/>
        <charset val="134"/>
      </rPr>
      <t>自然资源海洋气象等支出</t>
    </r>
  </si>
  <si>
    <r>
      <rPr>
        <sz val="12"/>
        <color theme="1"/>
        <rFont val="Times New Roman"/>
        <charset val="134"/>
      </rPr>
      <t xml:space="preserve">221 </t>
    </r>
    <r>
      <rPr>
        <sz val="12"/>
        <color theme="1"/>
        <rFont val="方正仿宋_GBK"/>
        <charset val="134"/>
      </rPr>
      <t>住房保障支出</t>
    </r>
  </si>
  <si>
    <r>
      <rPr>
        <sz val="12"/>
        <color theme="1"/>
        <rFont val="Times New Roman"/>
        <charset val="134"/>
      </rPr>
      <t xml:space="preserve">222 </t>
    </r>
    <r>
      <rPr>
        <sz val="12"/>
        <color theme="1"/>
        <rFont val="方正仿宋_GBK"/>
        <charset val="134"/>
      </rPr>
      <t>粮油物资储备支出</t>
    </r>
  </si>
  <si>
    <r>
      <rPr>
        <sz val="12"/>
        <color theme="1"/>
        <rFont val="Times New Roman"/>
        <charset val="134"/>
      </rPr>
      <t xml:space="preserve">224 </t>
    </r>
    <r>
      <rPr>
        <sz val="12"/>
        <color theme="1"/>
        <rFont val="方正仿宋_GBK"/>
        <charset val="134"/>
      </rPr>
      <t>灾害防治及应急管理支出</t>
    </r>
  </si>
  <si>
    <r>
      <rPr>
        <sz val="12"/>
        <color theme="1"/>
        <rFont val="Times New Roman"/>
        <charset val="134"/>
      </rPr>
      <t xml:space="preserve">227 </t>
    </r>
    <r>
      <rPr>
        <sz val="12"/>
        <color theme="1"/>
        <rFont val="方正仿宋_GBK"/>
        <charset val="134"/>
      </rPr>
      <t>预备费</t>
    </r>
  </si>
  <si>
    <r>
      <rPr>
        <sz val="12"/>
        <color theme="1"/>
        <rFont val="Times New Roman"/>
        <charset val="134"/>
      </rPr>
      <t xml:space="preserve">229 </t>
    </r>
    <r>
      <rPr>
        <sz val="12"/>
        <color theme="1"/>
        <rFont val="方正仿宋_GBK"/>
        <charset val="134"/>
      </rPr>
      <t>其他支出</t>
    </r>
  </si>
  <si>
    <r>
      <rPr>
        <sz val="12"/>
        <color theme="1"/>
        <rFont val="Times New Roman"/>
        <charset val="134"/>
      </rPr>
      <t xml:space="preserve">232 </t>
    </r>
    <r>
      <rPr>
        <sz val="12"/>
        <color theme="1"/>
        <rFont val="方正仿宋_GBK"/>
        <charset val="134"/>
      </rPr>
      <t>债务付息支出</t>
    </r>
  </si>
  <si>
    <r>
      <rPr>
        <sz val="12"/>
        <color theme="1"/>
        <rFont val="Times New Roman"/>
        <charset val="134"/>
      </rPr>
      <t xml:space="preserve">233 </t>
    </r>
    <r>
      <rPr>
        <sz val="12"/>
        <color theme="1"/>
        <rFont val="方正仿宋_GBK"/>
        <charset val="134"/>
      </rPr>
      <t>债务发行费用支出</t>
    </r>
  </si>
  <si>
    <t>合      计</t>
  </si>
  <si>
    <t>表4  2026年旅游岛本级一般公共预算支出功能分类表</t>
  </si>
  <si>
    <t>科目编码</t>
  </si>
  <si>
    <t>科目名称</t>
  </si>
  <si>
    <t>一般公共服务支出</t>
  </si>
  <si>
    <t>政府办公厅（室）及相关机构事务</t>
  </si>
  <si>
    <t>行政运行</t>
  </si>
  <si>
    <t>一般行政管理事务</t>
  </si>
  <si>
    <t>财政事务</t>
  </si>
  <si>
    <t>信息化建设</t>
  </si>
  <si>
    <t>财政委托业务支出</t>
  </si>
  <si>
    <t>审计事务</t>
  </si>
  <si>
    <t>审计管理</t>
  </si>
  <si>
    <t>纪检监察事务</t>
  </si>
  <si>
    <t>商贸事务</t>
  </si>
  <si>
    <t>招商引资</t>
  </si>
  <si>
    <t>群众团体事务</t>
  </si>
  <si>
    <t>工会事务</t>
  </si>
  <si>
    <t>其他群众团体事务支出</t>
  </si>
  <si>
    <t>党委办公厅（室）及相关机构事务</t>
  </si>
  <si>
    <t>专项业务</t>
  </si>
  <si>
    <t>宣传事务</t>
  </si>
  <si>
    <t>宣传管理</t>
  </si>
  <si>
    <t>市场监督管理事务</t>
  </si>
  <si>
    <t>信访事务</t>
  </si>
  <si>
    <t>其他信访事务支出</t>
  </si>
  <si>
    <t>国防支出</t>
  </si>
  <si>
    <t>国防动员</t>
  </si>
  <si>
    <t>兵役征集</t>
  </si>
  <si>
    <t>经济动员</t>
  </si>
  <si>
    <t>民兵</t>
  </si>
  <si>
    <t>边海防</t>
  </si>
  <si>
    <t>公共安全支出</t>
  </si>
  <si>
    <t>公安</t>
  </si>
  <si>
    <t>其他公安支出</t>
  </si>
  <si>
    <t>教育支出</t>
  </si>
  <si>
    <t>普通教育</t>
  </si>
  <si>
    <t>其他普通教育支出</t>
  </si>
  <si>
    <t>文化旅游体育与传媒支出</t>
  </si>
  <si>
    <t>文化和旅游</t>
  </si>
  <si>
    <t>旅游宣传</t>
  </si>
  <si>
    <t>文化和旅游管理事务</t>
  </si>
  <si>
    <t>社会保障和就业支出</t>
  </si>
  <si>
    <t>人力资源和社会保障管理事务</t>
  </si>
  <si>
    <t>劳动保障监察</t>
  </si>
  <si>
    <t>民政管理事务</t>
  </si>
  <si>
    <t>其他民政管理事务支出</t>
  </si>
  <si>
    <t>行政事业单位养老支出</t>
  </si>
  <si>
    <t>事业单位离退休</t>
  </si>
  <si>
    <t>机关事业单位基本养老保险缴费支出</t>
  </si>
  <si>
    <t>机关事业单位职业年金缴费支出</t>
  </si>
  <si>
    <t>就业补助</t>
  </si>
  <si>
    <t>其他就业补助支出</t>
  </si>
  <si>
    <t>抚恤</t>
  </si>
  <si>
    <t>在乡复员、退伍军人生活补助</t>
  </si>
  <si>
    <t>其他优抚支出</t>
  </si>
  <si>
    <t>社会福利</t>
  </si>
  <si>
    <t>儿童福利</t>
  </si>
  <si>
    <t>老年福利</t>
  </si>
  <si>
    <t>残疾人事业</t>
  </si>
  <si>
    <t>残疾人生活和护理补贴</t>
  </si>
  <si>
    <t>其他残疾人事业支出</t>
  </si>
  <si>
    <t>最低生活保障</t>
  </si>
  <si>
    <t>城市最低生活保障金支出</t>
  </si>
  <si>
    <t>农村最低生活保障金支出</t>
  </si>
  <si>
    <t>20820</t>
  </si>
  <si>
    <t>临时救助</t>
  </si>
  <si>
    <t>2082001</t>
  </si>
  <si>
    <t>临时救助支出</t>
  </si>
  <si>
    <t>20821</t>
  </si>
  <si>
    <t>特困人员救助供养</t>
  </si>
  <si>
    <t>2082102</t>
  </si>
  <si>
    <t>农村特困人员救助供养支出</t>
  </si>
  <si>
    <t>退役军人管理事务</t>
  </si>
  <si>
    <t>其他社会保障和就业支出</t>
  </si>
  <si>
    <t>卫生健康支出</t>
  </si>
  <si>
    <t>基层医疗卫生机构</t>
  </si>
  <si>
    <t>其他基层医疗卫生机构支出</t>
  </si>
  <si>
    <t>公共卫生</t>
  </si>
  <si>
    <t>基本公共卫生服务</t>
  </si>
  <si>
    <t>突发公共卫生事件应急处置</t>
  </si>
  <si>
    <t>其他公共卫生支出</t>
  </si>
  <si>
    <t>计划生育事务</t>
  </si>
  <si>
    <t>计划生育服务</t>
  </si>
  <si>
    <t>行政事业单位医疗</t>
  </si>
  <si>
    <t>行政单位医疗</t>
  </si>
  <si>
    <t>公务员医疗补助</t>
  </si>
  <si>
    <t>优抚对象医疗</t>
  </si>
  <si>
    <t>优抚对象医疗补助</t>
  </si>
  <si>
    <t>节能环保支出</t>
  </si>
  <si>
    <t>环境保护管理事务</t>
  </si>
  <si>
    <t>环境保护法规、规划及标准</t>
  </si>
  <si>
    <t>其他环境保护管理事务支出</t>
  </si>
  <si>
    <t>污染防治</t>
  </si>
  <si>
    <t>大气</t>
  </si>
  <si>
    <t>水体</t>
  </si>
  <si>
    <t>其他污染防治支出</t>
  </si>
  <si>
    <t>自然生态保护</t>
  </si>
  <si>
    <t>生态保护</t>
  </si>
  <si>
    <t>生物及物种资源保护</t>
  </si>
  <si>
    <t>自然保护地</t>
  </si>
  <si>
    <t>城乡社区支出</t>
  </si>
  <si>
    <t>城乡社区管理事务</t>
  </si>
  <si>
    <t>城管执法</t>
  </si>
  <si>
    <t>城乡社区公共设施</t>
  </si>
  <si>
    <t>小城镇基础设施建设</t>
  </si>
  <si>
    <t>其他城乡社区公共设施支出</t>
  </si>
  <si>
    <t>建设市场管理与监督</t>
  </si>
  <si>
    <t>农林水支出</t>
  </si>
  <si>
    <t>农业农村</t>
  </si>
  <si>
    <t>病虫害控制</t>
  </si>
  <si>
    <t>稳定农民收入补贴</t>
  </si>
  <si>
    <t>渔业发展</t>
  </si>
  <si>
    <t>其他农业农村支出</t>
  </si>
  <si>
    <t>林业和草原</t>
  </si>
  <si>
    <t>事业机构</t>
  </si>
  <si>
    <t>动植物保护</t>
  </si>
  <si>
    <t>林业草原防灾减灾</t>
  </si>
  <si>
    <t>水利</t>
  </si>
  <si>
    <t>水利行业业务管理</t>
  </si>
  <si>
    <t>防汛</t>
  </si>
  <si>
    <t>农村供水</t>
  </si>
  <si>
    <t>其他水利支出</t>
  </si>
  <si>
    <t>巩固脱贫攻坚成果衔接乡村振兴</t>
  </si>
  <si>
    <t>其他巩固脱贫攻坚成果衔接乡村振兴支出</t>
  </si>
  <si>
    <t>21307</t>
  </si>
  <si>
    <t>农村综合改革</t>
  </si>
  <si>
    <t>2130705</t>
  </si>
  <si>
    <t>对村民委员会和村党支部的补助</t>
  </si>
  <si>
    <t>2130706</t>
  </si>
  <si>
    <t>对村集体经济组织的补助</t>
  </si>
  <si>
    <t>2130707</t>
  </si>
  <si>
    <t>农村综合改革示范试点补助</t>
  </si>
  <si>
    <t>2130799</t>
  </si>
  <si>
    <t>其他农村综合改革支出</t>
  </si>
  <si>
    <t>普惠金融发展支出</t>
  </si>
  <si>
    <t>农业保险保费补贴</t>
  </si>
  <si>
    <t>其他普惠金融发展支出</t>
  </si>
  <si>
    <t>自然资源海洋气象等支出</t>
  </si>
  <si>
    <t>自然资源事务</t>
  </si>
  <si>
    <t>自然资源调查与确权登记</t>
  </si>
  <si>
    <t>住房保障支出</t>
  </si>
  <si>
    <t>住房改革支出</t>
  </si>
  <si>
    <t>住房公积金</t>
  </si>
  <si>
    <t>城乡社区住宅</t>
  </si>
  <si>
    <t>灾害防治及应急管理支出</t>
  </si>
  <si>
    <t>自然灾害救灾及恢复重建支出</t>
  </si>
  <si>
    <t>自然灾害救灾补助</t>
  </si>
  <si>
    <t>预备费</t>
  </si>
  <si>
    <t>其他支出</t>
  </si>
  <si>
    <t>年初预留</t>
  </si>
  <si>
    <t>债务付息支出</t>
  </si>
  <si>
    <t>地方政府一般债务付息支出</t>
  </si>
  <si>
    <t>地方政府一般债券付息支出</t>
  </si>
  <si>
    <t>债务发行费用支出</t>
  </si>
  <si>
    <t>地方政府一般债务发行费用支出</t>
  </si>
  <si>
    <t>合     计</t>
  </si>
  <si>
    <t>表5  2026年旅游岛本级一般公共预算基本支出经济
分类表</t>
  </si>
  <si>
    <r>
      <rPr>
        <b/>
        <sz val="12"/>
        <color theme="1"/>
        <rFont val="方正黑体_GBK"/>
        <charset val="134"/>
      </rPr>
      <t>科目编码</t>
    </r>
  </si>
  <si>
    <r>
      <rPr>
        <b/>
        <sz val="12"/>
        <color theme="1"/>
        <rFont val="方正黑体_GBK"/>
        <charset val="134"/>
      </rPr>
      <t>科目名称</t>
    </r>
  </si>
  <si>
    <r>
      <rPr>
        <b/>
        <sz val="12"/>
        <color theme="1"/>
        <rFont val="方正黑体_GBK"/>
        <charset val="134"/>
      </rPr>
      <t>预算安排</t>
    </r>
  </si>
  <si>
    <t>机关工资福利支出</t>
  </si>
  <si>
    <r>
      <rPr>
        <sz val="12"/>
        <color rgb="FF000000"/>
        <rFont val="方正仿宋_GBK"/>
        <charset val="134"/>
      </rPr>
      <t>工资奖金津补贴</t>
    </r>
  </si>
  <si>
    <r>
      <rPr>
        <sz val="12"/>
        <color rgb="FF000000"/>
        <rFont val="方正仿宋_GBK"/>
        <charset val="134"/>
      </rPr>
      <t>社会保障缴费</t>
    </r>
  </si>
  <si>
    <r>
      <rPr>
        <sz val="12"/>
        <color rgb="FF000000"/>
        <rFont val="方正仿宋_GBK"/>
        <charset val="134"/>
      </rPr>
      <t>住房公积金</t>
    </r>
  </si>
  <si>
    <r>
      <rPr>
        <sz val="12"/>
        <color rgb="FF000000"/>
        <rFont val="方正仿宋_GBK"/>
        <charset val="134"/>
      </rPr>
      <t>其他工资福利支出</t>
    </r>
  </si>
  <si>
    <t>机关商品和服务支出</t>
  </si>
  <si>
    <r>
      <rPr>
        <sz val="12"/>
        <color rgb="FF000000"/>
        <rFont val="方正仿宋_GBK"/>
        <charset val="134"/>
      </rPr>
      <t>办公经费</t>
    </r>
  </si>
  <si>
    <r>
      <rPr>
        <sz val="12"/>
        <color rgb="FF000000"/>
        <rFont val="方正仿宋_GBK"/>
        <charset val="134"/>
      </rPr>
      <t>会议费</t>
    </r>
  </si>
  <si>
    <r>
      <rPr>
        <sz val="12"/>
        <color rgb="FF000000"/>
        <rFont val="方正仿宋_GBK"/>
        <charset val="134"/>
      </rPr>
      <t>培训费</t>
    </r>
  </si>
  <si>
    <r>
      <rPr>
        <sz val="12"/>
        <color rgb="FF000000"/>
        <rFont val="方正仿宋_GBK"/>
        <charset val="134"/>
      </rPr>
      <t>专用材料购置费</t>
    </r>
  </si>
  <si>
    <r>
      <rPr>
        <sz val="12"/>
        <color rgb="FF000000"/>
        <rFont val="方正仿宋_GBK"/>
        <charset val="134"/>
      </rPr>
      <t>委托业务费</t>
    </r>
  </si>
  <si>
    <r>
      <rPr>
        <sz val="12"/>
        <color rgb="FF000000"/>
        <rFont val="方正仿宋_GBK"/>
        <charset val="134"/>
      </rPr>
      <t>公务接待费</t>
    </r>
  </si>
  <si>
    <r>
      <rPr>
        <sz val="12"/>
        <color rgb="FF000000"/>
        <rFont val="方正仿宋_GBK"/>
        <charset val="134"/>
      </rPr>
      <t>因公出国（境）费用</t>
    </r>
  </si>
  <si>
    <r>
      <rPr>
        <sz val="12"/>
        <color rgb="FF000000"/>
        <rFont val="方正仿宋_GBK"/>
        <charset val="134"/>
      </rPr>
      <t>公务用车运行维护费</t>
    </r>
  </si>
  <si>
    <r>
      <rPr>
        <sz val="12"/>
        <color rgb="FF000000"/>
        <rFont val="方正仿宋_GBK"/>
        <charset val="134"/>
      </rPr>
      <t>维修（护）费</t>
    </r>
  </si>
  <si>
    <r>
      <rPr>
        <sz val="12"/>
        <color rgb="FF000000"/>
        <rFont val="方正仿宋_GBK"/>
        <charset val="134"/>
      </rPr>
      <t>其他商品和服务支出</t>
    </r>
  </si>
  <si>
    <t>机关资本性支出</t>
  </si>
  <si>
    <t>房屋建筑物构建</t>
  </si>
  <si>
    <r>
      <rPr>
        <sz val="12"/>
        <color rgb="FF000000"/>
        <rFont val="方正仿宋_GBK"/>
        <charset val="134"/>
      </rPr>
      <t>设备购置</t>
    </r>
  </si>
  <si>
    <t>对事业单位经常性补助</t>
  </si>
  <si>
    <r>
      <rPr>
        <sz val="12"/>
        <color rgb="FF000000"/>
        <rFont val="方正仿宋_GBK"/>
        <charset val="134"/>
      </rPr>
      <t>工资福利支出</t>
    </r>
  </si>
  <si>
    <r>
      <rPr>
        <sz val="12"/>
        <color rgb="FF000000"/>
        <rFont val="方正仿宋_GBK"/>
        <charset val="134"/>
      </rPr>
      <t>商品和服务支出</t>
    </r>
  </si>
  <si>
    <t>对事业单位资本性补助</t>
  </si>
  <si>
    <t>资本性支出</t>
  </si>
  <si>
    <t>对个人和家庭的补助</t>
  </si>
  <si>
    <r>
      <rPr>
        <sz val="12"/>
        <color rgb="FF000000"/>
        <rFont val="方正仿宋_GBK"/>
        <charset val="134"/>
      </rPr>
      <t>社会福利和救助</t>
    </r>
  </si>
  <si>
    <t>个人农业生产补贴</t>
  </si>
  <si>
    <r>
      <rPr>
        <sz val="12"/>
        <color rgb="FF000000"/>
        <rFont val="方正仿宋_GBK"/>
        <charset val="134"/>
      </rPr>
      <t>离退休费</t>
    </r>
  </si>
  <si>
    <r>
      <rPr>
        <sz val="12"/>
        <color rgb="FF000000"/>
        <rFont val="方正仿宋_GBK"/>
        <charset val="134"/>
      </rPr>
      <t>其他对个人和家庭补助</t>
    </r>
  </si>
  <si>
    <t>合       计</t>
  </si>
  <si>
    <t>表6  2026年唐山国际旅游岛一般公共预算税收返还  情况表</t>
  </si>
  <si>
    <t xml:space="preserve">                        单位：万元</t>
  </si>
  <si>
    <t>地区名称</t>
  </si>
  <si>
    <r>
      <rPr>
        <b/>
        <sz val="11"/>
        <rFont val="方正书宋_GBK"/>
        <charset val="134"/>
      </rPr>
      <t>税收返还</t>
    </r>
  </si>
  <si>
    <r>
      <rPr>
        <b/>
        <sz val="11"/>
        <rFont val="方正仿宋_GBK"/>
        <charset val="134"/>
      </rPr>
      <t>合计</t>
    </r>
  </si>
  <si>
    <t>备注：2026年无一般公共预算税收返还</t>
  </si>
  <si>
    <t>表7  2026年唐山国际旅游岛一般公共预算转移支付分项目安排情况表</t>
  </si>
  <si>
    <r>
      <rPr>
        <sz val="10.5"/>
        <rFont val="方正仿宋_GBK"/>
        <charset val="134"/>
      </rPr>
      <t>单位：万元</t>
    </r>
  </si>
  <si>
    <t>项目名称</t>
  </si>
  <si>
    <t>关于提前下达2026年自然灾害救助资金[农房保险试点补助经费]的通知</t>
  </si>
  <si>
    <t>关于提前下达2026年均衡性转移支付的通知</t>
  </si>
  <si>
    <t>关于提前下达2026年村级组织运转经费市级补助资金的通知</t>
  </si>
  <si>
    <t>关于提前下达2026年中央耕地建设与利用资金预算的通知</t>
  </si>
  <si>
    <t>关于提前下达2026年度省级水利发展资金预算的通知</t>
  </si>
  <si>
    <t>关于提前下达2026年中央优抚对象补助经费预算[第一批]的通知</t>
  </si>
  <si>
    <t>关于提前下达2026年中央优抚对象医疗保障经费预算的通知</t>
  </si>
  <si>
    <t>关于提前下达2026年中央财政困难群众救助补助资金预算的通知</t>
  </si>
  <si>
    <t>关于提前下达2026年省级财政优抚对象补助经费预算的通知</t>
  </si>
  <si>
    <t>关于提前下达2026年省级公共卫生服务补助资金预算的通知</t>
  </si>
  <si>
    <t>关于提前下达2026年省级财政困难群众基本生活补助资金预算的通知</t>
  </si>
  <si>
    <t>关于提前下达2026年中央基本药物制度补助资金预算的通知</t>
  </si>
  <si>
    <t>关于提前下达2026年市级困难群众救助补助资金预算的通知[临时救助]</t>
  </si>
  <si>
    <t>关于提前下达2026年市级困难群众救助补助资金预算的通知[困难群众慰问]</t>
  </si>
  <si>
    <t>关于提前下达2026年市级困难群众救助补助资金预算的通知[农村特困]</t>
  </si>
  <si>
    <t>关于提前下达2026年市级困难群众救助补助资金预算的通知[残疾人两补]</t>
  </si>
  <si>
    <t>关于提前下达2026年市级困难群众救助补助资金预算的通知[农村低保]</t>
  </si>
  <si>
    <t>关于提前下达2026年市级困难群众救助补助资金预算的通知[特困人员照料护理]</t>
  </si>
  <si>
    <t>关于提前下达2026年市级困难群众救助补助资金预算的通知[城市低保]</t>
  </si>
  <si>
    <t>关于提前下达2026年市级优抚对象补助经费预算的通知</t>
  </si>
  <si>
    <t>合计</t>
  </si>
  <si>
    <t>表8  2026年唐山国际旅游岛一般公共预算专项转移支付分项目安排情况表</t>
  </si>
  <si>
    <t>关于提前下达2026年中央大气污染防治资金[用于农村地区气代煤电代煤改造任务运行补助]预算的通知</t>
  </si>
  <si>
    <t>关于提前下达2026年中央待污染防治资金预算的通知</t>
  </si>
  <si>
    <t>关于提前下达2025-2026年采暖季煤改气煤改电运行补贴预算的通知</t>
  </si>
  <si>
    <t>关于提前下达2025-2026年采暖季农村煤改气用户天然气终端销售价格补贴预算的通知</t>
  </si>
  <si>
    <t>表9  2026年旅游岛本级政府性基金预算收支平衡表</t>
  </si>
  <si>
    <t>政府性基金收入</t>
  </si>
  <si>
    <t>政府性基金支出</t>
  </si>
  <si>
    <t>项    目</t>
  </si>
  <si>
    <t>一、本级收入</t>
  </si>
  <si>
    <t>一、本级支出</t>
  </si>
  <si>
    <t>国家电影事业发展专项资金收入</t>
  </si>
  <si>
    <t>国有土地收益基金收入</t>
  </si>
  <si>
    <t>农业土地开发资金收入</t>
  </si>
  <si>
    <t>国有土地使用权出让收入</t>
  </si>
  <si>
    <t>彩票公益金收入</t>
  </si>
  <si>
    <t>小型水库移民扶助基金收入</t>
  </si>
  <si>
    <t>车辆通行费</t>
  </si>
  <si>
    <t>污水处理费</t>
  </si>
  <si>
    <t>彩票发行机构和彩票销售机构的业务费用</t>
  </si>
  <si>
    <t>专项债务对应项目专项收入</t>
  </si>
  <si>
    <t>二、债务还本支出</t>
  </si>
  <si>
    <t>1.民航发展基金收入</t>
  </si>
  <si>
    <t>2.国家电影事业发展专项资金收入</t>
  </si>
  <si>
    <t>3.大中型水库移民后期扶持基金收入</t>
  </si>
  <si>
    <t>4.彩票公益金收入</t>
  </si>
  <si>
    <t>5.彩票发行机构和彩票销售机构的业务费用</t>
  </si>
  <si>
    <t>三、上年超收等结余收入</t>
  </si>
  <si>
    <t>三、转移性支出</t>
  </si>
  <si>
    <t>四、债务收入</t>
  </si>
  <si>
    <t>调出资金</t>
  </si>
  <si>
    <t>政府性基金总收入</t>
  </si>
  <si>
    <t>政府性基金总支出</t>
  </si>
  <si>
    <t>表10  2026年旅游岛本级政府性基金预算支出表</t>
  </si>
  <si>
    <t>国有土地使用权出让收入安排的支出</t>
  </si>
  <si>
    <t>征地和拆迁补偿支出</t>
  </si>
  <si>
    <t>土地开发支出</t>
  </si>
  <si>
    <t>城市建设支出</t>
  </si>
  <si>
    <t>农村基础设施建设支出</t>
  </si>
  <si>
    <t>农村社会事业支出</t>
  </si>
  <si>
    <t>农业农村生态环境支出</t>
  </si>
  <si>
    <t>其他国有土地使用权出让收入安排的支出</t>
  </si>
  <si>
    <t>大中型水库移民后期扶持基金支出</t>
  </si>
  <si>
    <t>移民补助</t>
  </si>
  <si>
    <t>基础设施建设和经济发展</t>
  </si>
  <si>
    <t>其他政府性基金对应专项债务收入安排的支出</t>
  </si>
  <si>
    <t>其他地方自行试点项目收益专项债券收入安排的支出</t>
  </si>
  <si>
    <t>彩票公益金安排的支出</t>
  </si>
  <si>
    <t>用于社会福利的彩票公益金支出</t>
  </si>
  <si>
    <t>地方政府专项债务付息支出</t>
  </si>
  <si>
    <t>国有土地使用权出让金债务付息支出</t>
  </si>
  <si>
    <t>其他地方自行试点项目收益专项债券付息支出</t>
  </si>
  <si>
    <t>地方政府专项债务发行费用支出</t>
  </si>
  <si>
    <t>国有土地使用权出让金债务发行费用支出</t>
  </si>
  <si>
    <t>其他地方自行试点项目收益专项债券发行费用支出</t>
  </si>
  <si>
    <t>表11  2026年唐山国际旅游岛政府性基金预算专项转移支付分项目安排情况表</t>
  </si>
  <si>
    <t>关于提前下达2026年中央水库移民扶持基金预算的通知</t>
  </si>
  <si>
    <t>表12  2026年唐山国际旅游岛政府性基金预算专项转移支付分地区安排情况表</t>
  </si>
  <si>
    <r>
      <rPr>
        <b/>
        <sz val="9"/>
        <rFont val="方正书宋_GBK"/>
        <charset val="134"/>
      </rPr>
      <t>科目编码</t>
    </r>
  </si>
  <si>
    <r>
      <rPr>
        <b/>
        <sz val="9"/>
        <rFont val="方正书宋_GBK"/>
        <charset val="134"/>
      </rPr>
      <t>科目（单位）名称</t>
    </r>
  </si>
  <si>
    <r>
      <rPr>
        <b/>
        <sz val="9"/>
        <rFont val="方正书宋_GBK"/>
        <charset val="134"/>
      </rPr>
      <t>合计</t>
    </r>
  </si>
  <si>
    <t>201</t>
  </si>
  <si>
    <r>
      <rPr>
        <sz val="9"/>
        <rFont val="方正仿宋_GBK"/>
        <charset val="134"/>
      </rPr>
      <t>一般公共服务支出类合计</t>
    </r>
  </si>
  <si>
    <t>备注：2026年无政府性基金预算专项转移支付分地区支出</t>
  </si>
  <si>
    <t>232</t>
  </si>
  <si>
    <r>
      <rPr>
        <sz val="9"/>
        <rFont val="宋体"/>
        <charset val="134"/>
      </rPr>
      <t>债务付息支出类合计</t>
    </r>
  </si>
  <si>
    <t>23203</t>
  </si>
  <si>
    <r>
      <rPr>
        <sz val="9"/>
        <rFont val="Times New Roman"/>
        <charset val="134"/>
      </rPr>
      <t xml:space="preserve"> </t>
    </r>
    <r>
      <rPr>
        <sz val="9"/>
        <rFont val="宋体"/>
        <charset val="134"/>
      </rPr>
      <t>地方政府一般债务付息支出款合计</t>
    </r>
  </si>
  <si>
    <t>2320301</t>
  </si>
  <si>
    <r>
      <rPr>
        <sz val="9"/>
        <rFont val="Times New Roman"/>
        <charset val="134"/>
      </rPr>
      <t xml:space="preserve">  </t>
    </r>
    <r>
      <rPr>
        <sz val="9"/>
        <rFont val="宋体"/>
        <charset val="134"/>
      </rPr>
      <t>地方政府一般债券付息支出项合计</t>
    </r>
  </si>
  <si>
    <t>表13  2026年唐山国际旅游岛国有资本经营预算收入表</t>
  </si>
  <si>
    <r>
      <rPr>
        <sz val="11"/>
        <rFont val="方正仿宋_GBK"/>
        <charset val="134"/>
      </rPr>
      <t>单位：万元</t>
    </r>
  </si>
  <si>
    <t>项目</t>
  </si>
  <si>
    <t>备注：2026年无国有资本经营预算收入</t>
  </si>
  <si>
    <t>表14  2026年唐山国际旅游岛国有资本经营预算支出表</t>
  </si>
  <si>
    <r>
      <rPr>
        <b/>
        <sz val="11"/>
        <rFont val="方正书宋_GBK"/>
        <charset val="134"/>
      </rPr>
      <t>预算数</t>
    </r>
  </si>
  <si>
    <r>
      <rPr>
        <sz val="11"/>
        <rFont val="方正书宋_GBK"/>
        <charset val="134"/>
      </rPr>
      <t>科目编码</t>
    </r>
  </si>
  <si>
    <r>
      <rPr>
        <sz val="11"/>
        <rFont val="方正书宋_GBK"/>
        <charset val="134"/>
      </rPr>
      <t>科目（单位）名称</t>
    </r>
  </si>
  <si>
    <r>
      <rPr>
        <sz val="11"/>
        <rFont val="方正书宋_GBK"/>
        <charset val="134"/>
      </rPr>
      <t>合计</t>
    </r>
  </si>
  <si>
    <r>
      <rPr>
        <sz val="11"/>
        <rFont val="方正仿宋_GBK"/>
        <charset val="134"/>
      </rPr>
      <t>一般公共服务支出类合计</t>
    </r>
  </si>
  <si>
    <t>2010199</t>
  </si>
  <si>
    <r>
      <rPr>
        <sz val="11"/>
        <rFont val="Times New Roman"/>
        <charset val="134"/>
      </rPr>
      <t xml:space="preserve">  </t>
    </r>
    <r>
      <rPr>
        <sz val="11"/>
        <rFont val="方正仿宋_GBK"/>
        <charset val="134"/>
      </rPr>
      <t>其他人大事务支出项合计</t>
    </r>
  </si>
  <si>
    <t>备注：2026年无国有资本经营预算支出</t>
  </si>
  <si>
    <t>表15  2026年唐山国际旅游岛国有资本经营预算本级支出表</t>
  </si>
  <si>
    <r>
      <rPr>
        <b/>
        <sz val="11"/>
        <rFont val="方正书宋_GBK"/>
        <charset val="134"/>
      </rPr>
      <t>科目编码</t>
    </r>
  </si>
  <si>
    <r>
      <rPr>
        <b/>
        <sz val="11"/>
        <rFont val="方正书宋_GBK"/>
        <charset val="134"/>
      </rPr>
      <t>科目名称</t>
    </r>
  </si>
  <si>
    <r>
      <rPr>
        <sz val="9"/>
        <rFont val="方正书宋_GBK"/>
        <charset val="134"/>
      </rPr>
      <t>科目编码</t>
    </r>
  </si>
  <si>
    <r>
      <rPr>
        <sz val="9"/>
        <rFont val="方正书宋_GBK"/>
        <charset val="134"/>
      </rPr>
      <t>科目（单位）名称</t>
    </r>
  </si>
  <si>
    <r>
      <rPr>
        <sz val="9"/>
        <rFont val="方正书宋_GBK"/>
        <charset val="134"/>
      </rPr>
      <t>合计</t>
    </r>
  </si>
  <si>
    <t>20101</t>
  </si>
  <si>
    <r>
      <rPr>
        <sz val="9"/>
        <rFont val="Times New Roman"/>
        <charset val="134"/>
      </rPr>
      <t xml:space="preserve"> </t>
    </r>
    <r>
      <rPr>
        <sz val="9"/>
        <rFont val="方正仿宋_GBK"/>
        <charset val="134"/>
      </rPr>
      <t>人大事务款合计</t>
    </r>
  </si>
  <si>
    <t>2010101</t>
  </si>
  <si>
    <r>
      <rPr>
        <sz val="9"/>
        <rFont val="Times New Roman"/>
        <charset val="134"/>
      </rPr>
      <t xml:space="preserve">  </t>
    </r>
    <r>
      <rPr>
        <sz val="9"/>
        <rFont val="方正仿宋_GBK"/>
        <charset val="134"/>
      </rPr>
      <t>行政运行项合计</t>
    </r>
  </si>
  <si>
    <r>
      <rPr>
        <sz val="9"/>
        <rFont val="Times New Roman"/>
        <charset val="134"/>
      </rPr>
      <t xml:space="preserve">  </t>
    </r>
    <r>
      <rPr>
        <sz val="9"/>
        <rFont val="方正仿宋_GBK"/>
        <charset val="134"/>
      </rPr>
      <t>其他人大事务支出项合计</t>
    </r>
  </si>
  <si>
    <t>备注：2026年无国有资本经营预算本级支出</t>
  </si>
  <si>
    <t>表16  2026年唐山国际旅游岛国有资本经营预算专项转移支付分地区安排情况表</t>
  </si>
  <si>
    <t>备注：2026年无国有资本经营预算专项转移支出</t>
  </si>
  <si>
    <t>表17  2026年唐山国际旅游岛国有资本经营预算专项转移支付分项目安排情况表</t>
  </si>
  <si>
    <t>表18  2026年唐山国际旅游岛社会保险基金收入预算表</t>
  </si>
  <si>
    <t>备注：2026年无社会保险基金收入预算</t>
  </si>
  <si>
    <t>表19  2026年唐山国际旅游岛社会保险基金支出预算表</t>
  </si>
  <si>
    <t>备注：2026年无社会保险基金支出预算</t>
  </si>
  <si>
    <t>表7    2018年高新技术产业开发区政府性基金预算支出明细表</t>
  </si>
  <si>
    <t>212</t>
  </si>
  <si>
    <t xml:space="preserve">  21208</t>
  </si>
  <si>
    <t>国有土地使用权出让收入及对应专项债务收入安排的支出</t>
  </si>
  <si>
    <t xml:space="preserve">    2120801</t>
  </si>
  <si>
    <t xml:space="preserve">    2120804</t>
  </si>
  <si>
    <t xml:space="preserve">    2120805</t>
  </si>
  <si>
    <t>补助被征地农民支出</t>
  </si>
  <si>
    <t xml:space="preserve">    2120806</t>
  </si>
  <si>
    <t>土地出让业务支出</t>
  </si>
  <si>
    <t xml:space="preserve">    2120899</t>
  </si>
  <si>
    <t>其他国有土地收益基金及对应专项债务收入安排的支出</t>
  </si>
  <si>
    <t xml:space="preserve">  21211</t>
  </si>
  <si>
    <t>农业土地开发资金及对应专项债务收入安排的支出</t>
  </si>
  <si>
    <t>215</t>
  </si>
  <si>
    <t>资源勘探信息等支出</t>
  </si>
  <si>
    <t xml:space="preserve">  21560</t>
  </si>
  <si>
    <t>散装水泥专项资金及对应专项债务收入安排的支出</t>
  </si>
  <si>
    <t xml:space="preserve">    2156004</t>
  </si>
  <si>
    <t>技术研发与推广</t>
  </si>
  <si>
    <t>229</t>
  </si>
  <si>
    <t xml:space="preserve">  22960</t>
  </si>
  <si>
    <t>彩票公益金及对应专项债务收入安排的支出</t>
  </si>
  <si>
    <t xml:space="preserve">    2296002</t>
  </si>
  <si>
    <t xml:space="preserve">    2296013</t>
  </si>
  <si>
    <t>用于城乡医疗救助的彩票公益金支出</t>
  </si>
  <si>
    <t>231</t>
  </si>
  <si>
    <t>债务还本支出</t>
  </si>
  <si>
    <t xml:space="preserve">  23104</t>
  </si>
  <si>
    <t>地方政府债务专项债务还本支出</t>
  </si>
  <si>
    <t xml:space="preserve">    2310411</t>
  </si>
  <si>
    <t>国有土地使用权出让金债务还本支出</t>
  </si>
  <si>
    <t xml:space="preserve">  23204</t>
  </si>
  <si>
    <t>地方政府债务专项债务付息支出</t>
  </si>
  <si>
    <t xml:space="preserve">    2320411</t>
  </si>
  <si>
    <t>表20  唐山国际旅游岛2026年地方政府债务限额及余额预算情况表</t>
  </si>
  <si>
    <t>单位：亿元</t>
  </si>
  <si>
    <t>地   区</t>
  </si>
  <si>
    <t>2026年债务限额</t>
  </si>
  <si>
    <t>2026年债务余额预计执行数</t>
  </si>
  <si>
    <t>一般债务</t>
  </si>
  <si>
    <t>专项债务</t>
  </si>
  <si>
    <t>公  式</t>
  </si>
  <si>
    <t>A=B+C</t>
  </si>
  <si>
    <t>B</t>
  </si>
  <si>
    <t>C</t>
  </si>
  <si>
    <t>D=E+F</t>
  </si>
  <si>
    <t>E</t>
  </si>
  <si>
    <t>F</t>
  </si>
  <si>
    <t>旅游岛</t>
  </si>
  <si>
    <t xml:space="preserve">  </t>
  </si>
  <si>
    <t>注：1.本表反映上一年度本地区、本级及分地区地方政府债务限额及余额预计执行数。</t>
  </si>
  <si>
    <t>2.本表由县级以上地方各级财政部门在同级人民代表大会批准预算后二十日内公开。</t>
  </si>
  <si>
    <t>表21 2026年唐山国际旅游岛一般债务限额及余额情况表</t>
  </si>
  <si>
    <t>执行数</t>
  </si>
  <si>
    <t>一、上两个年度末政府一般债务余额实际数</t>
  </si>
  <si>
    <t>二、上年度末政府一般债务余额限额</t>
  </si>
  <si>
    <t>三、因预算管理变化调整余额和限额</t>
  </si>
  <si>
    <t>四、调整后上年度末政府一般债务余额限额</t>
  </si>
  <si>
    <t>五、上年度政府一般债务发行额</t>
  </si>
  <si>
    <t>中央转贷地方的国际金融组织和外国政府贷款</t>
  </si>
  <si>
    <t>政府一般债券发行额</t>
  </si>
  <si>
    <t>六、上年度政府一般债务还本额</t>
  </si>
  <si>
    <t>七、上年度末政府一般债务余额预算执行数</t>
  </si>
  <si>
    <t>八、本年度政府一般债务余额新增限额</t>
  </si>
  <si>
    <t>九、本年度末政府一般债务余额限额</t>
  </si>
  <si>
    <t>表22  2026年唐山国际旅游岛专项债务限额及余额情况表</t>
  </si>
  <si>
    <t>一、上两个年度末政府专项债务余额实际数</t>
  </si>
  <si>
    <t>二、上年度末政府专项债务余额限额</t>
  </si>
  <si>
    <t>四、调整后上年度末政府专项债务余额限额</t>
  </si>
  <si>
    <t>五、上年度政府专项债务发行额</t>
  </si>
  <si>
    <t>政府专项债券发行额</t>
  </si>
  <si>
    <t>六、上年度政府专项债务还本额</t>
  </si>
  <si>
    <t>七、上年度末政府专项债务余额预算执行数</t>
  </si>
  <si>
    <t>八、本年度政府专项债务余额新增限额</t>
  </si>
  <si>
    <t>九、本年度末政府专项债务余额限额</t>
  </si>
  <si>
    <t>表23 2026年唐山国际旅游岛地方政府债券发行及还本付息情况表</t>
  </si>
  <si>
    <t>公式</t>
  </si>
  <si>
    <t>本地区</t>
  </si>
  <si>
    <t>本级</t>
  </si>
  <si>
    <t>一、2025年发行预计执行数</t>
  </si>
  <si>
    <t>A=B+D</t>
  </si>
  <si>
    <t>（一）一般债券</t>
  </si>
  <si>
    <t xml:space="preserve">   其中：再融资债券</t>
  </si>
  <si>
    <t>（二）专项债券</t>
  </si>
  <si>
    <t>D</t>
  </si>
  <si>
    <t>二、2025年还本预计执行数</t>
  </si>
  <si>
    <t>F=G+H</t>
  </si>
  <si>
    <t>G</t>
  </si>
  <si>
    <t>H</t>
  </si>
  <si>
    <t>三、2025年付息预计执行数</t>
  </si>
  <si>
    <t>I=J+K</t>
  </si>
  <si>
    <t>J</t>
  </si>
  <si>
    <t>K</t>
  </si>
  <si>
    <t>四、2026年还本预算数</t>
  </si>
  <si>
    <t>L=M+O</t>
  </si>
  <si>
    <t>M</t>
  </si>
  <si>
    <t xml:space="preserve">   其中：再融资</t>
  </si>
  <si>
    <t xml:space="preserve">      财政预算安排 </t>
  </si>
  <si>
    <t>N</t>
  </si>
  <si>
    <t>O</t>
  </si>
  <si>
    <t xml:space="preserve">      财政预算安排</t>
  </si>
  <si>
    <t>P</t>
  </si>
  <si>
    <t>五、2026年付息预算数</t>
  </si>
  <si>
    <t>Q=R+S</t>
  </si>
  <si>
    <t>R</t>
  </si>
  <si>
    <t>S</t>
  </si>
  <si>
    <t>注：1.本表反映本级上一年度地方政府债券（含再融资债券）发行及还本付息预计执行数、本年度地方政府债券还本付息预算数等。</t>
  </si>
  <si>
    <t>表24  2026年唐山国际旅游岛地方政府债务限额提前下达情况表</t>
  </si>
  <si>
    <t>下级</t>
  </si>
  <si>
    <t>一：2025年地方政府债务限额</t>
  </si>
  <si>
    <t>其中： 一般债务限额</t>
  </si>
  <si>
    <t xml:space="preserve">    专项债务限额</t>
  </si>
  <si>
    <t>二：提前下达的2026年地方政府债务新增限额</t>
  </si>
  <si>
    <t>表25  2026年唐山国际旅游岛新增地方政府债券资金安排表</t>
  </si>
  <si>
    <t>序号</t>
  </si>
  <si>
    <t>项目类型</t>
  </si>
  <si>
    <t>项目主管部门</t>
  </si>
  <si>
    <t>债券性质</t>
  </si>
  <si>
    <t>债券规模</t>
  </si>
  <si>
    <t>拖欠企业账款债券</t>
  </si>
  <si>
    <t>拖欠企业账款</t>
  </si>
  <si>
    <t>招商局</t>
  </si>
  <si>
    <t>专项</t>
  </si>
  <si>
    <t>表26  唐山国际旅游岛2026年地方政府再融资债券分月发行安排表</t>
  </si>
  <si>
    <t>时间</t>
  </si>
  <si>
    <t>再融资债券计划发行规模</t>
  </si>
  <si>
    <t>1月</t>
  </si>
  <si>
    <t>2月</t>
  </si>
  <si>
    <t>3月</t>
  </si>
  <si>
    <t>4月</t>
  </si>
  <si>
    <t>5月</t>
  </si>
  <si>
    <t>6月</t>
  </si>
  <si>
    <t>7月</t>
  </si>
  <si>
    <t>8月</t>
  </si>
  <si>
    <t>9月</t>
  </si>
  <si>
    <t>10月</t>
  </si>
  <si>
    <t>11月</t>
  </si>
  <si>
    <t>12月</t>
  </si>
</sst>
</file>

<file path=xl/styles.xml><?xml version="1.0" encoding="utf-8"?>
<styleSheet xmlns="http://schemas.openxmlformats.org/spreadsheetml/2006/main">
  <numFmts count="22">
    <numFmt numFmtId="44" formatCode="_ &quot;￥&quot;* #,##0.00_ ;_ &quot;￥&quot;* \-#,##0.00_ ;_ &quot;￥&quot;* &quot;-&quot;??_ ;_ @_ "/>
    <numFmt numFmtId="176" formatCode="&quot;$&quot;#,##0;\-&quot;$&quot;#,##0"/>
    <numFmt numFmtId="177" formatCode="&quot;$&quot;#,##0;[Red]\-&quot;$&quot;#,##0"/>
    <numFmt numFmtId="42" formatCode="_ &quot;￥&quot;* #,##0_ ;_ &quot;￥&quot;* \-#,##0_ ;_ &quot;￥&quot;* &quot;-&quot;_ ;_ @_ "/>
    <numFmt numFmtId="178" formatCode="0.0_ "/>
    <numFmt numFmtId="179" formatCode="#,##0.000"/>
    <numFmt numFmtId="180" formatCode="0.0"/>
    <numFmt numFmtId="43" formatCode="_ * #,##0.00_ ;_ * \-#,##0.00_ ;_ * &quot;-&quot;??_ ;_ @_ "/>
    <numFmt numFmtId="181" formatCode="\$#,##0.00;\(\$#,##0.00\)"/>
    <numFmt numFmtId="41" formatCode="_ * #,##0_ ;_ * \-#,##0_ ;_ * &quot;-&quot;_ ;_ @_ "/>
    <numFmt numFmtId="182" formatCode="0_);[Red]\(0\)"/>
    <numFmt numFmtId="183" formatCode="_-&quot;$&quot;* #,##0_-;\-&quot;$&quot;* #,##0_-;_-&quot;$&quot;* &quot;-&quot;_-;_-@_-"/>
    <numFmt numFmtId="184" formatCode="#,##0;\-#,##0;&quot;-&quot;"/>
    <numFmt numFmtId="185" formatCode="#,##0.0000"/>
    <numFmt numFmtId="186" formatCode="_(&quot;$&quot;* #,##0.00_);_(&quot;$&quot;* \(#,##0.00\);_(&quot;$&quot;* &quot;-&quot;??_);_(@_)"/>
    <numFmt numFmtId="187" formatCode="\$#,##0;\(\$#,##0\)"/>
    <numFmt numFmtId="188" formatCode="#,##0;\(#,##0\)"/>
    <numFmt numFmtId="189" formatCode="0.00_);[Red]\(0.00\)"/>
    <numFmt numFmtId="190" formatCode="0_ "/>
    <numFmt numFmtId="191" formatCode="0.00_ "/>
    <numFmt numFmtId="192" formatCode="0;_렀"/>
    <numFmt numFmtId="193" formatCode="0.0000_ "/>
  </numFmts>
  <fonts count="116">
    <font>
      <sz val="11"/>
      <color theme="1"/>
      <name val="宋体"/>
      <charset val="134"/>
      <scheme val="minor"/>
    </font>
    <font>
      <sz val="11"/>
      <color indexed="8"/>
      <name val="宋体"/>
      <charset val="134"/>
    </font>
    <font>
      <b/>
      <sz val="15"/>
      <name val="SimSun"/>
      <charset val="134"/>
    </font>
    <font>
      <sz val="9"/>
      <name val="SimSun"/>
      <charset val="134"/>
    </font>
    <font>
      <b/>
      <sz val="11"/>
      <name val="SimSun"/>
      <charset val="134"/>
    </font>
    <font>
      <sz val="11"/>
      <name val="SimSun"/>
      <charset val="134"/>
    </font>
    <font>
      <sz val="11"/>
      <color indexed="8"/>
      <name val="黑体"/>
      <charset val="134"/>
    </font>
    <font>
      <sz val="11"/>
      <name val="黑体"/>
      <charset val="134"/>
    </font>
    <font>
      <sz val="14"/>
      <name val="Times New Roman"/>
      <charset val="134"/>
    </font>
    <font>
      <sz val="18"/>
      <name val="方正小标宋_GBK"/>
      <charset val="134"/>
    </font>
    <font>
      <sz val="18"/>
      <name val="Times New Roman"/>
      <charset val="134"/>
    </font>
    <font>
      <b/>
      <sz val="12"/>
      <name val="Times New Roman"/>
      <charset val="134"/>
    </font>
    <font>
      <sz val="11"/>
      <name val="方正仿宋_GBK"/>
      <charset val="134"/>
    </font>
    <font>
      <b/>
      <sz val="11"/>
      <name val="方正书宋_GBK"/>
      <charset val="134"/>
    </font>
    <font>
      <sz val="14"/>
      <name val="方正仿宋_GBK"/>
      <charset val="134"/>
    </font>
    <font>
      <sz val="16"/>
      <color indexed="8"/>
      <name val="黑体"/>
      <charset val="134"/>
    </font>
    <font>
      <b/>
      <sz val="11"/>
      <color indexed="8"/>
      <name val="宋体"/>
      <charset val="134"/>
    </font>
    <font>
      <sz val="11"/>
      <name val="宋体"/>
      <charset val="134"/>
    </font>
    <font>
      <b/>
      <sz val="11"/>
      <name val="宋体"/>
      <charset val="134"/>
    </font>
    <font>
      <sz val="11"/>
      <name val="Times New Roman"/>
      <charset val="134"/>
    </font>
    <font>
      <b/>
      <sz val="11"/>
      <name val="Times New Roman"/>
      <charset val="134"/>
    </font>
    <font>
      <sz val="12"/>
      <name val="Times New Roman"/>
      <charset val="134"/>
    </font>
    <font>
      <b/>
      <sz val="11"/>
      <name val="方正仿宋_GBK"/>
      <charset val="134"/>
    </font>
    <font>
      <sz val="12"/>
      <name val="宋体"/>
      <charset val="134"/>
    </font>
    <font>
      <sz val="10.5"/>
      <name val="Times New Roman"/>
      <charset val="134"/>
    </font>
    <font>
      <b/>
      <sz val="9"/>
      <name val="Times New Roman"/>
      <charset val="134"/>
    </font>
    <font>
      <sz val="9"/>
      <name val="Times New Roman"/>
      <charset val="134"/>
    </font>
    <font>
      <sz val="10"/>
      <color rgb="FFFF0000"/>
      <name val="宋体"/>
      <charset val="134"/>
      <scheme val="minor"/>
    </font>
    <font>
      <sz val="10"/>
      <name val="宋体"/>
      <charset val="134"/>
      <scheme val="minor"/>
    </font>
    <font>
      <sz val="18"/>
      <color theme="1"/>
      <name val="宋体"/>
      <charset val="134"/>
      <scheme val="minor"/>
    </font>
    <font>
      <sz val="12"/>
      <color theme="1"/>
      <name val="宋体"/>
      <charset val="134"/>
      <scheme val="minor"/>
    </font>
    <font>
      <b/>
      <sz val="11"/>
      <color theme="1"/>
      <name val="宋体"/>
      <charset val="134"/>
      <scheme val="minor"/>
    </font>
    <font>
      <sz val="18"/>
      <color theme="1"/>
      <name val="方正小标宋_GBK"/>
      <charset val="134"/>
    </font>
    <font>
      <sz val="18"/>
      <color theme="1"/>
      <name val="Times New Roman"/>
      <charset val="134"/>
    </font>
    <font>
      <sz val="12"/>
      <color theme="1"/>
      <name val="方正仿宋_GBK"/>
      <charset val="134"/>
    </font>
    <font>
      <b/>
      <sz val="11"/>
      <color theme="1"/>
      <name val="方正黑体_GBK"/>
      <charset val="134"/>
    </font>
    <font>
      <sz val="12"/>
      <color theme="1"/>
      <name val="Times New Roman"/>
      <charset val="134"/>
    </font>
    <font>
      <sz val="12"/>
      <color theme="1"/>
      <name val="方正书宋_GBK"/>
      <charset val="134"/>
    </font>
    <font>
      <sz val="12"/>
      <color theme="1"/>
      <name val="方正黑体_GBK"/>
      <charset val="134"/>
    </font>
    <font>
      <b/>
      <sz val="12"/>
      <color theme="1"/>
      <name val="Times New Roman"/>
      <charset val="134"/>
    </font>
    <font>
      <b/>
      <sz val="12"/>
      <color theme="1"/>
      <name val="方正黑体_GBK"/>
      <charset val="134"/>
    </font>
    <font>
      <sz val="10"/>
      <color indexed="8"/>
      <name val="宋体"/>
      <charset val="134"/>
    </font>
    <font>
      <sz val="12"/>
      <color indexed="8"/>
      <name val="宋体"/>
      <charset val="134"/>
    </font>
    <font>
      <sz val="10"/>
      <color theme="1"/>
      <name val="宋体"/>
      <charset val="134"/>
      <scheme val="minor"/>
    </font>
    <font>
      <sz val="12"/>
      <color rgb="FF000000"/>
      <name val="Times New Roman"/>
      <charset val="134"/>
    </font>
    <font>
      <sz val="12"/>
      <color rgb="FF000000"/>
      <name val="方正书宋_GBK"/>
      <charset val="134"/>
    </font>
    <font>
      <sz val="12"/>
      <color rgb="FF000000"/>
      <name val="方正仿宋_GBK"/>
      <charset val="134"/>
    </font>
    <font>
      <b/>
      <sz val="12"/>
      <color rgb="FF000000"/>
      <name val="Times New Roman"/>
      <charset val="134"/>
    </font>
    <font>
      <sz val="16"/>
      <name val="黑体"/>
      <charset val="134"/>
    </font>
    <font>
      <b/>
      <sz val="12"/>
      <name val="宋体"/>
      <charset val="134"/>
      <scheme val="minor"/>
    </font>
    <font>
      <b/>
      <sz val="11"/>
      <name val="宋体"/>
      <charset val="134"/>
      <scheme val="minor"/>
    </font>
    <font>
      <sz val="12"/>
      <name val="方正仿宋_GBK"/>
      <charset val="134"/>
    </font>
    <font>
      <b/>
      <sz val="12"/>
      <name val="方正黑体_GBK"/>
      <charset val="134"/>
    </font>
    <font>
      <sz val="12"/>
      <name val="方正书宋_GBK"/>
      <charset val="134"/>
    </font>
    <font>
      <sz val="12"/>
      <name val="方正黑体_GBK"/>
      <charset val="134"/>
    </font>
    <font>
      <sz val="11"/>
      <color indexed="17"/>
      <name val="宋体"/>
      <charset val="134"/>
    </font>
    <font>
      <b/>
      <sz val="11"/>
      <color indexed="9"/>
      <name val="宋体"/>
      <charset val="134"/>
    </font>
    <font>
      <b/>
      <sz val="11"/>
      <color indexed="63"/>
      <name val="宋体"/>
      <charset val="134"/>
    </font>
    <font>
      <sz val="11"/>
      <color indexed="9"/>
      <name val="宋体"/>
      <charset val="134"/>
    </font>
    <font>
      <sz val="11"/>
      <color indexed="20"/>
      <name val="宋体"/>
      <charset val="134"/>
    </font>
    <font>
      <sz val="11"/>
      <color theme="1"/>
      <name val="宋体"/>
      <charset val="0"/>
      <scheme val="minor"/>
    </font>
    <font>
      <u/>
      <sz val="11"/>
      <color rgb="FF0000FF"/>
      <name val="宋体"/>
      <charset val="0"/>
      <scheme val="minor"/>
    </font>
    <font>
      <sz val="11"/>
      <color theme="0"/>
      <name val="宋体"/>
      <charset val="0"/>
      <scheme val="minor"/>
    </font>
    <font>
      <sz val="11"/>
      <color indexed="52"/>
      <name val="宋体"/>
      <charset val="134"/>
    </font>
    <font>
      <sz val="9"/>
      <name val="宋体"/>
      <charset val="134"/>
    </font>
    <font>
      <b/>
      <sz val="13"/>
      <color indexed="56"/>
      <name val="宋体"/>
      <charset val="134"/>
    </font>
    <font>
      <sz val="11"/>
      <color rgb="FF9C6500"/>
      <name val="宋体"/>
      <charset val="0"/>
      <scheme val="minor"/>
    </font>
    <font>
      <b/>
      <sz val="11"/>
      <color indexed="56"/>
      <name val="宋体"/>
      <charset val="134"/>
    </font>
    <font>
      <sz val="11"/>
      <color rgb="FFFA7D00"/>
      <name val="宋体"/>
      <charset val="0"/>
      <scheme val="minor"/>
    </font>
    <font>
      <sz val="10"/>
      <name val="Times New Roman"/>
      <charset val="134"/>
    </font>
    <font>
      <sz val="11"/>
      <color indexed="62"/>
      <name val="宋体"/>
      <charset val="134"/>
    </font>
    <font>
      <sz val="11"/>
      <color indexed="10"/>
      <name val="宋体"/>
      <charset val="134"/>
    </font>
    <font>
      <sz val="11"/>
      <color rgb="FF3F3F76"/>
      <name val="宋体"/>
      <charset val="0"/>
      <scheme val="minor"/>
    </font>
    <font>
      <b/>
      <sz val="13"/>
      <color theme="3"/>
      <name val="宋体"/>
      <charset val="134"/>
      <scheme val="minor"/>
    </font>
    <font>
      <i/>
      <sz val="11"/>
      <color indexed="23"/>
      <name val="宋体"/>
      <charset val="134"/>
    </font>
    <font>
      <sz val="12"/>
      <name val="官帕眉"/>
      <charset val="134"/>
    </font>
    <font>
      <sz val="11"/>
      <color indexed="60"/>
      <name val="宋体"/>
      <charset val="134"/>
    </font>
    <font>
      <sz val="11"/>
      <color rgb="FFFF0000"/>
      <name val="宋体"/>
      <charset val="0"/>
      <scheme val="minor"/>
    </font>
    <font>
      <b/>
      <sz val="15"/>
      <color indexed="56"/>
      <name val="宋体"/>
      <charset val="134"/>
    </font>
    <font>
      <sz val="11"/>
      <color rgb="FF9C0006"/>
      <name val="宋体"/>
      <charset val="0"/>
      <scheme val="minor"/>
    </font>
    <font>
      <b/>
      <sz val="18"/>
      <color indexed="56"/>
      <name val="宋体"/>
      <charset val="134"/>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indexed="52"/>
      <name val="宋体"/>
      <charset val="134"/>
    </font>
    <font>
      <b/>
      <sz val="11"/>
      <color rgb="FFFA7D00"/>
      <name val="宋体"/>
      <charset val="0"/>
      <scheme val="minor"/>
    </font>
    <font>
      <b/>
      <sz val="11"/>
      <color rgb="FFFFFFFF"/>
      <name val="宋体"/>
      <charset val="0"/>
      <scheme val="minor"/>
    </font>
    <font>
      <sz val="12"/>
      <color indexed="17"/>
      <name val="宋体"/>
      <charset val="134"/>
    </font>
    <font>
      <b/>
      <sz val="11"/>
      <color theme="1"/>
      <name val="宋体"/>
      <charset val="0"/>
      <scheme val="minor"/>
    </font>
    <font>
      <sz val="11"/>
      <color rgb="FF006100"/>
      <name val="宋体"/>
      <charset val="0"/>
      <scheme val="minor"/>
    </font>
    <font>
      <sz val="10"/>
      <name val="Arial"/>
      <charset val="134"/>
    </font>
    <font>
      <sz val="11"/>
      <color indexed="8"/>
      <name val="Tahoma"/>
      <charset val="134"/>
    </font>
    <font>
      <sz val="10"/>
      <name val="Helv"/>
      <charset val="134"/>
    </font>
    <font>
      <sz val="10"/>
      <color indexed="8"/>
      <name val="Arial"/>
      <charset val="134"/>
    </font>
    <font>
      <sz val="12"/>
      <color indexed="20"/>
      <name val="宋体"/>
      <charset val="134"/>
    </font>
    <font>
      <sz val="12"/>
      <name val="Helv"/>
      <charset val="134"/>
    </font>
    <font>
      <b/>
      <sz val="18"/>
      <name val="Arial"/>
      <charset val="134"/>
    </font>
    <font>
      <sz val="11"/>
      <color rgb="FF000000"/>
      <name val="宋体"/>
      <charset val="134"/>
    </font>
    <font>
      <u/>
      <sz val="12"/>
      <color indexed="12"/>
      <name val="宋体"/>
      <charset val="134"/>
    </font>
    <font>
      <sz val="12"/>
      <name val="Arial"/>
      <charset val="134"/>
    </font>
    <font>
      <u/>
      <sz val="12"/>
      <color indexed="36"/>
      <name val="宋体"/>
      <charset val="134"/>
    </font>
    <font>
      <sz val="11"/>
      <color indexed="8"/>
      <name val="宋体"/>
      <charset val="134"/>
      <scheme val="minor"/>
    </font>
    <font>
      <b/>
      <sz val="12"/>
      <name val="Arial"/>
      <charset val="134"/>
    </font>
    <font>
      <sz val="10"/>
      <name val="MS Sans Serif"/>
      <charset val="134"/>
    </font>
    <font>
      <sz val="7"/>
      <name val="Small Fonts"/>
      <charset val="134"/>
    </font>
    <font>
      <sz val="12"/>
      <name val="Courier"/>
      <charset val="134"/>
    </font>
    <font>
      <sz val="10"/>
      <name val="宋体"/>
      <charset val="134"/>
    </font>
    <font>
      <sz val="8"/>
      <name val="Times New Roman"/>
      <charset val="134"/>
    </font>
    <font>
      <sz val="10.5"/>
      <name val="方正仿宋_GBK"/>
      <charset val="134"/>
    </font>
    <font>
      <b/>
      <sz val="9"/>
      <name val="方正书宋_GBK"/>
      <charset val="134"/>
    </font>
    <font>
      <sz val="9"/>
      <name val="方正仿宋_GBK"/>
      <charset val="134"/>
    </font>
    <font>
      <sz val="9"/>
      <name val="方正书宋_GBK"/>
      <charset val="134"/>
    </font>
    <font>
      <sz val="11"/>
      <name val="方正书宋_GBK"/>
      <charset val="134"/>
    </font>
  </fonts>
  <fills count="56">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55"/>
        <bgColor indexed="64"/>
      </patternFill>
    </fill>
    <fill>
      <patternFill patternType="solid">
        <fgColor indexed="22"/>
        <bgColor indexed="64"/>
      </patternFill>
    </fill>
    <fill>
      <patternFill patternType="solid">
        <fgColor indexed="57"/>
        <bgColor indexed="64"/>
      </patternFill>
    </fill>
    <fill>
      <patternFill patternType="solid">
        <fgColor indexed="44"/>
        <bgColor indexed="64"/>
      </patternFill>
    </fill>
    <fill>
      <patternFill patternType="solid">
        <fgColor indexed="53"/>
        <bgColor indexed="64"/>
      </patternFill>
    </fill>
    <fill>
      <patternFill patternType="solid">
        <fgColor indexed="46"/>
        <bgColor indexed="64"/>
      </patternFill>
    </fill>
    <fill>
      <patternFill patternType="solid">
        <fgColor indexed="45"/>
        <bgColor indexed="64"/>
      </patternFill>
    </fill>
    <fill>
      <patternFill patternType="solid">
        <fgColor indexed="49"/>
        <bgColor indexed="64"/>
      </patternFill>
    </fill>
    <fill>
      <patternFill patternType="solid">
        <fgColor indexed="51"/>
        <bgColor indexed="64"/>
      </patternFill>
    </fill>
    <fill>
      <patternFill patternType="solid">
        <fgColor theme="6" tint="0.799981688894314"/>
        <bgColor indexed="64"/>
      </patternFill>
    </fill>
    <fill>
      <patternFill patternType="solid">
        <fgColor theme="9"/>
        <bgColor indexed="64"/>
      </patternFill>
    </fill>
    <fill>
      <patternFill patternType="solid">
        <fgColor indexed="11"/>
        <bgColor indexed="64"/>
      </patternFill>
    </fill>
    <fill>
      <patternFill patternType="solid">
        <fgColor indexed="27"/>
        <bgColor indexed="64"/>
      </patternFill>
    </fill>
    <fill>
      <patternFill patternType="solid">
        <fgColor indexed="62"/>
        <bgColor indexed="64"/>
      </patternFill>
    </fill>
    <fill>
      <patternFill patternType="solid">
        <fgColor indexed="26"/>
        <bgColor indexed="64"/>
      </patternFill>
    </fill>
    <fill>
      <patternFill patternType="solid">
        <fgColor indexed="36"/>
        <bgColor indexed="64"/>
      </patternFill>
    </fill>
    <fill>
      <patternFill patternType="solid">
        <fgColor indexed="10"/>
        <bgColor indexed="64"/>
      </patternFill>
    </fill>
    <fill>
      <patternFill patternType="solid">
        <fgColor indexed="47"/>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indexed="29"/>
        <bgColor indexed="64"/>
      </patternFill>
    </fill>
    <fill>
      <patternFill patternType="solid">
        <fgColor theme="5" tint="0.399975585192419"/>
        <bgColor indexed="64"/>
      </patternFill>
    </fill>
    <fill>
      <patternFill patternType="solid">
        <fgColor indexed="43"/>
        <bgColor indexed="64"/>
      </patternFill>
    </fill>
    <fill>
      <patternFill patternType="solid">
        <fgColor theme="5" tint="0.599993896298105"/>
        <bgColor indexed="64"/>
      </patternFill>
    </fill>
    <fill>
      <patternFill patternType="solid">
        <fgColor indexed="31"/>
        <bgColor indexed="64"/>
      </patternFill>
    </fill>
    <fill>
      <patternFill patternType="solid">
        <fgColor indexed="30"/>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8" tint="0.599993896298105"/>
        <bgColor indexed="64"/>
      </patternFill>
    </fill>
    <fill>
      <patternFill patternType="solid">
        <fgColor indexed="5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65">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medium">
        <color indexed="8"/>
      </right>
      <top style="medium">
        <color indexed="8"/>
      </top>
      <bottom style="medium">
        <color indexed="8"/>
      </bottom>
      <diagonal/>
    </border>
    <border>
      <left/>
      <right style="medium">
        <color indexed="8"/>
      </right>
      <top style="medium">
        <color indexed="8"/>
      </top>
      <bottom/>
      <diagonal/>
    </border>
    <border>
      <left/>
      <right/>
      <top style="medium">
        <color indexed="8"/>
      </top>
      <bottom/>
      <diagonal/>
    </border>
    <border>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right style="medium">
        <color indexed="8"/>
      </right>
      <top/>
      <bottom/>
      <diagonal/>
    </border>
    <border>
      <left/>
      <right style="thin">
        <color indexed="8"/>
      </right>
      <top/>
      <bottom/>
      <diagonal/>
    </border>
    <border>
      <left style="thin">
        <color indexed="8"/>
      </left>
      <right style="medium">
        <color indexed="8"/>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medium">
        <color auto="1"/>
      </bottom>
      <diagonal/>
    </border>
    <border>
      <left/>
      <right/>
      <top style="medium">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right/>
      <top style="thin">
        <color auto="1"/>
      </top>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22"/>
      </bottom>
      <diagonal/>
    </border>
    <border>
      <left/>
      <right/>
      <top/>
      <bottom style="medium">
        <color indexed="30"/>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thick">
        <color indexed="6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auto="1"/>
      </top>
      <bottom style="double">
        <color auto="1"/>
      </bottom>
      <diagonal/>
    </border>
    <border>
      <left/>
      <right/>
      <top style="thin">
        <color auto="1"/>
      </top>
      <bottom style="thin">
        <color auto="1"/>
      </bottom>
      <diagonal/>
    </border>
    <border>
      <left/>
      <right/>
      <top style="medium">
        <color auto="1"/>
      </top>
      <bottom style="medium">
        <color auto="1"/>
      </bottom>
      <diagonal/>
    </border>
  </borders>
  <cellStyleXfs count="2257">
    <xf numFmtId="0" fontId="0" fillId="0" borderId="0">
      <alignment vertical="center"/>
    </xf>
    <xf numFmtId="0" fontId="1" fillId="15" borderId="0" applyNumberFormat="0" applyBorder="0" applyAlignment="0" applyProtection="0">
      <alignment vertical="center"/>
    </xf>
    <xf numFmtId="0" fontId="1" fillId="12" borderId="0" applyNumberFormat="0" applyBorder="0" applyAlignment="0" applyProtection="0">
      <alignment vertical="center"/>
    </xf>
    <xf numFmtId="42" fontId="0" fillId="0" borderId="0" applyFont="0" applyFill="0" applyBorder="0" applyAlignment="0" applyProtection="0">
      <alignment vertical="center"/>
    </xf>
    <xf numFmtId="0" fontId="60" fillId="13" borderId="0" applyNumberFormat="0" applyBorder="0" applyAlignment="0" applyProtection="0">
      <alignment vertical="center"/>
    </xf>
    <xf numFmtId="0" fontId="59" fillId="10" borderId="0" applyNumberFormat="0" applyBorder="0" applyAlignment="0" applyProtection="0">
      <alignment vertical="center"/>
    </xf>
    <xf numFmtId="0" fontId="1" fillId="15" borderId="0" applyNumberFormat="0" applyBorder="0" applyAlignment="0" applyProtection="0">
      <alignment vertical="center"/>
    </xf>
    <xf numFmtId="0" fontId="57" fillId="5" borderId="46" applyNumberFormat="0" applyAlignment="0" applyProtection="0">
      <alignment vertical="center"/>
    </xf>
    <xf numFmtId="0" fontId="58" fillId="20" borderId="0" applyNumberFormat="0" applyBorder="0" applyAlignment="0" applyProtection="0">
      <alignment vertical="center"/>
    </xf>
    <xf numFmtId="0" fontId="72" fillId="24" borderId="55" applyNumberFormat="0" applyAlignment="0" applyProtection="0">
      <alignment vertical="center"/>
    </xf>
    <xf numFmtId="0" fontId="64" fillId="0" borderId="0">
      <protection locked="0"/>
    </xf>
    <xf numFmtId="0" fontId="64" fillId="0" borderId="0">
      <protection locked="0"/>
    </xf>
    <xf numFmtId="44" fontId="0" fillId="0" borderId="0" applyFont="0" applyFill="0" applyBorder="0" applyAlignment="0" applyProtection="0">
      <alignment vertical="center"/>
    </xf>
    <xf numFmtId="0" fontId="55" fillId="3" borderId="0" applyNumberFormat="0" applyBorder="0" applyAlignment="0" applyProtection="0">
      <alignment vertical="center"/>
    </xf>
    <xf numFmtId="0" fontId="1" fillId="7" borderId="0" applyNumberFormat="0" applyBorder="0" applyAlignment="0" applyProtection="0">
      <alignment vertical="center"/>
    </xf>
    <xf numFmtId="0" fontId="55" fillId="3" borderId="0" applyNumberFormat="0" applyBorder="0" applyAlignment="0" applyProtection="0">
      <alignment vertical="center"/>
    </xf>
    <xf numFmtId="0" fontId="58" fillId="25" borderId="0" applyNumberFormat="0" applyBorder="0" applyAlignment="0" applyProtection="0">
      <alignment vertical="center"/>
    </xf>
    <xf numFmtId="0" fontId="23" fillId="0" borderId="0"/>
    <xf numFmtId="0" fontId="23" fillId="0" borderId="0"/>
    <xf numFmtId="0" fontId="59" fillId="10" borderId="0" applyNumberFormat="0" applyBorder="0" applyAlignment="0" applyProtection="0">
      <alignment vertical="center"/>
    </xf>
    <xf numFmtId="0" fontId="58" fillId="30"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 fillId="3" borderId="0" applyNumberFormat="0" applyBorder="0" applyAlignment="0" applyProtection="0">
      <alignment vertical="center"/>
    </xf>
    <xf numFmtId="0" fontId="65" fillId="0" borderId="50" applyNumberFormat="0" applyFill="0" applyAlignment="0" applyProtection="0">
      <alignment vertical="center"/>
    </xf>
    <xf numFmtId="0" fontId="1" fillId="16" borderId="0" applyNumberFormat="0" applyBorder="0" applyAlignment="0" applyProtection="0">
      <alignment vertical="center"/>
    </xf>
    <xf numFmtId="0" fontId="1" fillId="7" borderId="0" applyNumberFormat="0" applyBorder="0" applyAlignment="0" applyProtection="0">
      <alignment vertical="center"/>
    </xf>
    <xf numFmtId="0" fontId="64" fillId="0" borderId="0">
      <protection locked="0"/>
    </xf>
    <xf numFmtId="41" fontId="0" fillId="0" borderId="0" applyFont="0" applyFill="0" applyBorder="0" applyAlignment="0" applyProtection="0">
      <alignment vertical="center"/>
    </xf>
    <xf numFmtId="0" fontId="1" fillId="9" borderId="0" applyNumberFormat="0" applyBorder="0" applyAlignment="0" applyProtection="0">
      <alignment vertical="center"/>
    </xf>
    <xf numFmtId="0" fontId="60" fillId="32" borderId="0" applyNumberFormat="0" applyBorder="0" applyAlignment="0" applyProtection="0">
      <alignment vertical="center"/>
    </xf>
    <xf numFmtId="0" fontId="1" fillId="15" borderId="0" applyNumberFormat="0" applyBorder="0" applyAlignment="0" applyProtection="0">
      <alignment vertical="center"/>
    </xf>
    <xf numFmtId="0" fontId="23" fillId="0" borderId="0"/>
    <xf numFmtId="0" fontId="79" fillId="31" borderId="0" applyNumberFormat="0" applyBorder="0" applyAlignment="0" applyProtection="0">
      <alignment vertical="center"/>
    </xf>
    <xf numFmtId="43" fontId="0" fillId="0" borderId="0" applyFont="0" applyFill="0" applyBorder="0" applyAlignment="0" applyProtection="0">
      <alignment vertical="center"/>
    </xf>
    <xf numFmtId="0" fontId="23" fillId="0" borderId="0"/>
    <xf numFmtId="0" fontId="23" fillId="0" borderId="0"/>
    <xf numFmtId="0" fontId="64" fillId="0" borderId="0">
      <protection locked="0"/>
    </xf>
    <xf numFmtId="0" fontId="1" fillId="29"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62" fillId="33" borderId="0" applyNumberFormat="0" applyBorder="0" applyAlignment="0" applyProtection="0">
      <alignment vertical="center"/>
    </xf>
    <xf numFmtId="0" fontId="58" fillId="11" borderId="0" applyNumberFormat="0" applyBorder="0" applyAlignment="0" applyProtection="0">
      <alignment vertical="center"/>
    </xf>
    <xf numFmtId="0" fontId="61" fillId="0" borderId="0" applyNumberFormat="0" applyFill="0" applyBorder="0" applyAlignment="0" applyProtection="0">
      <alignment vertical="center"/>
    </xf>
    <xf numFmtId="9" fontId="0" fillId="0" borderId="0" applyFont="0" applyFill="0" applyBorder="0" applyAlignment="0" applyProtection="0">
      <alignment vertical="center"/>
    </xf>
    <xf numFmtId="0" fontId="58" fillId="6" borderId="0" applyNumberFormat="0" applyBorder="0" applyAlignment="0" applyProtection="0">
      <alignment vertical="center"/>
    </xf>
    <xf numFmtId="0" fontId="81" fillId="0" borderId="0" applyNumberFormat="0" applyFill="0" applyBorder="0" applyAlignment="0" applyProtection="0">
      <alignment vertical="center"/>
    </xf>
    <xf numFmtId="0" fontId="1" fillId="12" borderId="0" applyNumberFormat="0" applyBorder="0" applyAlignment="0" applyProtection="0">
      <alignment vertical="center"/>
    </xf>
    <xf numFmtId="0" fontId="58" fillId="19" borderId="0" applyNumberFormat="0" applyBorder="0" applyAlignment="0" applyProtection="0">
      <alignment vertical="center"/>
    </xf>
    <xf numFmtId="0" fontId="0" fillId="23" borderId="52" applyNumberFormat="0" applyFont="0" applyAlignment="0" applyProtection="0">
      <alignment vertical="center"/>
    </xf>
    <xf numFmtId="0" fontId="58" fillId="25" borderId="0" applyNumberFormat="0" applyBorder="0" applyAlignment="0" applyProtection="0">
      <alignment vertical="center"/>
    </xf>
    <xf numFmtId="0" fontId="1" fillId="15" borderId="0" applyNumberFormat="0" applyBorder="0" applyAlignment="0" applyProtection="0">
      <alignment vertical="center"/>
    </xf>
    <xf numFmtId="0" fontId="23" fillId="0" borderId="0"/>
    <xf numFmtId="0" fontId="23" fillId="0" borderId="0"/>
    <xf numFmtId="0" fontId="62" fillId="26" borderId="0" applyNumberFormat="0" applyBorder="0" applyAlignment="0" applyProtection="0">
      <alignment vertical="center"/>
    </xf>
    <xf numFmtId="0" fontId="82" fillId="0" borderId="0" applyNumberFormat="0" applyFill="0" applyBorder="0" applyAlignment="0" applyProtection="0">
      <alignment vertical="center"/>
    </xf>
    <xf numFmtId="0" fontId="55" fillId="3" borderId="0" applyNumberFormat="0" applyBorder="0" applyAlignment="0" applyProtection="0">
      <alignment vertical="center"/>
    </xf>
    <xf numFmtId="0" fontId="74" fillId="0" borderId="0" applyNumberFormat="0" applyFill="0" applyBorder="0" applyAlignment="0" applyProtection="0">
      <alignment vertical="center"/>
    </xf>
    <xf numFmtId="0" fontId="23" fillId="0" borderId="0"/>
    <xf numFmtId="0" fontId="23" fillId="0" borderId="0"/>
    <xf numFmtId="0" fontId="77" fillId="0" borderId="0" applyNumberFormat="0" applyFill="0" applyBorder="0" applyAlignment="0" applyProtection="0">
      <alignment vertical="center"/>
    </xf>
    <xf numFmtId="0" fontId="23" fillId="18" borderId="48" applyNumberFormat="0" applyFont="0" applyAlignment="0" applyProtection="0">
      <alignment vertical="center"/>
    </xf>
    <xf numFmtId="0" fontId="23" fillId="0" borderId="0"/>
    <xf numFmtId="0" fontId="58" fillId="25" borderId="0" applyNumberFormat="0" applyBorder="0" applyAlignment="0" applyProtection="0">
      <alignment vertical="center"/>
    </xf>
    <xf numFmtId="0" fontId="55" fillId="3" borderId="0" applyNumberFormat="0" applyBorder="0" applyAlignment="0" applyProtection="0">
      <alignment vertical="center"/>
    </xf>
    <xf numFmtId="0" fontId="83" fillId="0" borderId="0" applyNumberFormat="0" applyFill="0" applyBorder="0" applyAlignment="0" applyProtection="0">
      <alignment vertical="center"/>
    </xf>
    <xf numFmtId="0" fontId="59" fillId="10" borderId="0" applyNumberFormat="0" applyBorder="0" applyAlignment="0" applyProtection="0">
      <alignment vertical="center"/>
    </xf>
    <xf numFmtId="0" fontId="84" fillId="0" borderId="0" applyNumberFormat="0" applyFill="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78" fillId="0" borderId="57" applyNumberFormat="0" applyFill="0" applyAlignment="0" applyProtection="0">
      <alignment vertical="center"/>
    </xf>
    <xf numFmtId="0" fontId="85" fillId="0" borderId="56" applyNumberFormat="0" applyFill="0" applyAlignment="0" applyProtection="0">
      <alignment vertical="center"/>
    </xf>
    <xf numFmtId="0" fontId="73" fillId="0" borderId="56" applyNumberFormat="0" applyFill="0" applyAlignment="0" applyProtection="0">
      <alignment vertical="center"/>
    </xf>
    <xf numFmtId="0" fontId="59" fillId="10" borderId="0" applyNumberFormat="0" applyBorder="0" applyAlignment="0" applyProtection="0">
      <alignment vertical="center"/>
    </xf>
    <xf numFmtId="0" fontId="1" fillId="16" borderId="0" applyNumberFormat="0" applyBorder="0" applyAlignment="0" applyProtection="0">
      <alignment vertical="center"/>
    </xf>
    <xf numFmtId="0" fontId="55" fillId="3" borderId="0" applyNumberFormat="0" applyBorder="0" applyAlignment="0" applyProtection="0">
      <alignment vertical="center"/>
    </xf>
    <xf numFmtId="0" fontId="58" fillId="17" borderId="0" applyNumberFormat="0" applyBorder="0" applyAlignment="0" applyProtection="0">
      <alignment vertical="center"/>
    </xf>
    <xf numFmtId="0" fontId="1" fillId="7" borderId="0" applyNumberFormat="0" applyBorder="0" applyAlignment="0" applyProtection="0">
      <alignment vertical="center"/>
    </xf>
    <xf numFmtId="0" fontId="62" fillId="37" borderId="0" applyNumberFormat="0" applyBorder="0" applyAlignment="0" applyProtection="0">
      <alignment vertical="center"/>
    </xf>
    <xf numFmtId="0" fontId="82" fillId="0" borderId="58" applyNumberFormat="0" applyFill="0" applyAlignment="0" applyProtection="0">
      <alignment vertical="center"/>
    </xf>
    <xf numFmtId="0" fontId="23" fillId="18" borderId="48" applyNumberFormat="0" applyFont="0" applyAlignment="0" applyProtection="0">
      <alignment vertical="center"/>
    </xf>
    <xf numFmtId="0" fontId="1" fillId="12" borderId="0" applyNumberFormat="0" applyBorder="0" applyAlignment="0" applyProtection="0">
      <alignment vertical="center"/>
    </xf>
    <xf numFmtId="0" fontId="59" fillId="10" borderId="0" applyNumberFormat="0" applyBorder="0" applyAlignment="0" applyProtection="0">
      <alignment vertical="center"/>
    </xf>
    <xf numFmtId="0" fontId="62" fillId="38" borderId="0" applyNumberFormat="0" applyBorder="0" applyAlignment="0" applyProtection="0">
      <alignment vertical="center"/>
    </xf>
    <xf numFmtId="0" fontId="86" fillId="39" borderId="59" applyNumberFormat="0" applyAlignment="0" applyProtection="0">
      <alignment vertical="center"/>
    </xf>
    <xf numFmtId="0" fontId="1" fillId="10" borderId="0" applyNumberFormat="0" applyBorder="0" applyAlignment="0" applyProtection="0">
      <alignment vertical="center"/>
    </xf>
    <xf numFmtId="0" fontId="23" fillId="0" borderId="0">
      <alignment vertical="center"/>
    </xf>
    <xf numFmtId="0" fontId="23" fillId="0" borderId="0"/>
    <xf numFmtId="0" fontId="1" fillId="15" borderId="0" applyNumberFormat="0" applyBorder="0" applyAlignment="0" applyProtection="0">
      <alignment vertical="center"/>
    </xf>
    <xf numFmtId="0" fontId="88" fillId="39" borderId="55" applyNumberFormat="0" applyAlignment="0" applyProtection="0">
      <alignment vertical="center"/>
    </xf>
    <xf numFmtId="0" fontId="89" fillId="40" borderId="60" applyNumberFormat="0" applyAlignment="0" applyProtection="0">
      <alignment vertical="center"/>
    </xf>
    <xf numFmtId="0" fontId="23" fillId="0" borderId="0"/>
    <xf numFmtId="0" fontId="23" fillId="0" borderId="0"/>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87" fillId="5" borderId="54" applyNumberFormat="0" applyAlignment="0" applyProtection="0">
      <alignment vertical="center"/>
    </xf>
    <xf numFmtId="0" fontId="57" fillId="5" borderId="46" applyNumberFormat="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60" fillId="41" borderId="0" applyNumberFormat="0" applyBorder="0" applyAlignment="0" applyProtection="0">
      <alignment vertical="center"/>
    </xf>
    <xf numFmtId="0" fontId="1" fillId="0" borderId="0">
      <alignment vertical="center"/>
    </xf>
    <xf numFmtId="0" fontId="62" fillId="42" borderId="0" applyNumberFormat="0" applyBorder="0" applyAlignment="0" applyProtection="0">
      <alignment vertical="center"/>
    </xf>
    <xf numFmtId="0" fontId="23" fillId="0" borderId="0">
      <alignment vertical="center"/>
    </xf>
    <xf numFmtId="0" fontId="59" fillId="10" borderId="0" applyNumberFormat="0" applyBorder="0" applyAlignment="0" applyProtection="0">
      <alignment vertical="center"/>
    </xf>
    <xf numFmtId="0" fontId="1" fillId="7" borderId="0" applyNumberFormat="0" applyBorder="0" applyAlignment="0" applyProtection="0">
      <alignment vertical="center"/>
    </xf>
    <xf numFmtId="0" fontId="23" fillId="18" borderId="48" applyNumberFormat="0" applyFont="0" applyAlignment="0" applyProtection="0">
      <alignment vertical="center"/>
    </xf>
    <xf numFmtId="0" fontId="68" fillId="0" borderId="53" applyNumberFormat="0" applyFill="0" applyAlignment="0" applyProtection="0">
      <alignment vertical="center"/>
    </xf>
    <xf numFmtId="0" fontId="1" fillId="21" borderId="0" applyNumberFormat="0" applyBorder="0" applyAlignment="0" applyProtection="0">
      <alignment vertical="center"/>
    </xf>
    <xf numFmtId="0" fontId="23" fillId="0" borderId="0"/>
    <xf numFmtId="0" fontId="1" fillId="12" borderId="0" applyNumberFormat="0" applyBorder="0" applyAlignment="0" applyProtection="0">
      <alignment vertical="center"/>
    </xf>
    <xf numFmtId="0" fontId="58" fillId="19" borderId="0" applyNumberFormat="0" applyBorder="0" applyAlignment="0" applyProtection="0">
      <alignment vertical="center"/>
    </xf>
    <xf numFmtId="0" fontId="91" fillId="0" borderId="61" applyNumberFormat="0" applyFill="0" applyAlignment="0" applyProtection="0">
      <alignment vertical="center"/>
    </xf>
    <xf numFmtId="0" fontId="92" fillId="43"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57" fillId="5" borderId="46" applyNumberFormat="0" applyAlignment="0" applyProtection="0">
      <alignment vertical="center"/>
    </xf>
    <xf numFmtId="0" fontId="66" fillId="22" borderId="0" applyNumberFormat="0" applyBorder="0" applyAlignment="0" applyProtection="0">
      <alignment vertical="center"/>
    </xf>
    <xf numFmtId="0" fontId="23" fillId="18" borderId="48" applyNumberFormat="0" applyFont="0" applyAlignment="0" applyProtection="0">
      <alignment vertical="center"/>
    </xf>
    <xf numFmtId="0" fontId="58" fillId="15" borderId="0" applyNumberFormat="0" applyBorder="0" applyAlignment="0" applyProtection="0">
      <alignment vertical="center"/>
    </xf>
    <xf numFmtId="0" fontId="58" fillId="11" borderId="0" applyNumberFormat="0" applyBorder="0" applyAlignment="0" applyProtection="0">
      <alignment vertical="center"/>
    </xf>
    <xf numFmtId="0" fontId="59" fillId="10" borderId="0" applyNumberFormat="0" applyBorder="0" applyAlignment="0" applyProtection="0">
      <alignment vertical="center"/>
    </xf>
    <xf numFmtId="0" fontId="1" fillId="3" borderId="0" applyNumberFormat="0" applyBorder="0" applyAlignment="0" applyProtection="0">
      <alignment vertical="center"/>
    </xf>
    <xf numFmtId="0" fontId="58" fillId="25" borderId="0" applyNumberFormat="0" applyBorder="0" applyAlignment="0" applyProtection="0">
      <alignment vertical="center"/>
    </xf>
    <xf numFmtId="0" fontId="60" fillId="44" borderId="0" applyNumberFormat="0" applyBorder="0" applyAlignment="0" applyProtection="0">
      <alignment vertical="center"/>
    </xf>
    <xf numFmtId="0" fontId="1" fillId="0" borderId="0">
      <alignment vertical="center"/>
    </xf>
    <xf numFmtId="0" fontId="62" fillId="45" borderId="0" applyNumberFormat="0" applyBorder="0" applyAlignment="0" applyProtection="0">
      <alignment vertical="center"/>
    </xf>
    <xf numFmtId="0" fontId="1" fillId="9" borderId="0" applyNumberFormat="0" applyBorder="0" applyAlignment="0" applyProtection="0">
      <alignment vertical="center"/>
    </xf>
    <xf numFmtId="0" fontId="23" fillId="0" borderId="0">
      <alignment vertical="center"/>
    </xf>
    <xf numFmtId="0" fontId="1" fillId="7" borderId="0" applyNumberFormat="0" applyBorder="0" applyAlignment="0" applyProtection="0">
      <alignment vertical="center"/>
    </xf>
    <xf numFmtId="0" fontId="67" fillId="0" borderId="0" applyNumberFormat="0" applyFill="0" applyBorder="0" applyAlignment="0" applyProtection="0">
      <alignment vertical="center"/>
    </xf>
    <xf numFmtId="0" fontId="60" fillId="46" borderId="0" applyNumberFormat="0" applyBorder="0" applyAlignment="0" applyProtection="0">
      <alignment vertical="center"/>
    </xf>
    <xf numFmtId="0" fontId="55" fillId="3" borderId="0" applyNumberFormat="0" applyBorder="0" applyAlignment="0" applyProtection="0">
      <alignment vertical="center"/>
    </xf>
    <xf numFmtId="0" fontId="1" fillId="9" borderId="0" applyNumberFormat="0" applyBorder="0" applyAlignment="0" applyProtection="0">
      <alignment vertical="center"/>
    </xf>
    <xf numFmtId="0" fontId="60" fillId="47" borderId="0" applyNumberFormat="0" applyBorder="0" applyAlignment="0" applyProtection="0">
      <alignment vertical="center"/>
    </xf>
    <xf numFmtId="0" fontId="60" fillId="48" borderId="0" applyNumberFormat="0" applyBorder="0" applyAlignment="0" applyProtection="0">
      <alignment vertical="center"/>
    </xf>
    <xf numFmtId="0" fontId="60" fillId="28" borderId="0" applyNumberFormat="0" applyBorder="0" applyAlignment="0" applyProtection="0">
      <alignment vertical="center"/>
    </xf>
    <xf numFmtId="0" fontId="62" fillId="34" borderId="0" applyNumberFormat="0" applyBorder="0" applyAlignment="0" applyProtection="0">
      <alignment vertical="center"/>
    </xf>
    <xf numFmtId="0" fontId="23" fillId="0" borderId="0">
      <alignment vertical="center"/>
    </xf>
    <xf numFmtId="0" fontId="59" fillId="10" borderId="0" applyNumberFormat="0" applyBorder="0" applyAlignment="0" applyProtection="0">
      <alignment vertical="center"/>
    </xf>
    <xf numFmtId="0" fontId="64" fillId="0" borderId="0">
      <protection locked="0"/>
    </xf>
    <xf numFmtId="0" fontId="58" fillId="11" borderId="0" applyNumberFormat="0" applyBorder="0" applyAlignment="0" applyProtection="0">
      <alignment vertical="center"/>
    </xf>
    <xf numFmtId="0" fontId="1" fillId="16" borderId="0" applyNumberFormat="0" applyBorder="0" applyAlignment="0" applyProtection="0">
      <alignment vertical="center"/>
    </xf>
    <xf numFmtId="0" fontId="62" fillId="49" borderId="0" applyNumberFormat="0" applyBorder="0" applyAlignment="0" applyProtection="0">
      <alignment vertical="center"/>
    </xf>
    <xf numFmtId="0" fontId="23" fillId="0" borderId="0"/>
    <xf numFmtId="0" fontId="60" fillId="50" borderId="0" applyNumberFormat="0" applyBorder="0" applyAlignment="0" applyProtection="0">
      <alignment vertical="center"/>
    </xf>
    <xf numFmtId="0" fontId="80" fillId="0" borderId="0" applyNumberFormat="0" applyFill="0" applyBorder="0" applyAlignment="0" applyProtection="0">
      <alignment vertical="center"/>
    </xf>
    <xf numFmtId="0" fontId="59" fillId="10" borderId="0" applyNumberFormat="0" applyBorder="0" applyAlignment="0" applyProtection="0">
      <alignment vertical="center"/>
    </xf>
    <xf numFmtId="0" fontId="1" fillId="9" borderId="0" applyNumberFormat="0" applyBorder="0" applyAlignment="0" applyProtection="0">
      <alignment vertical="center"/>
    </xf>
    <xf numFmtId="0" fontId="60" fillId="51" borderId="0" applyNumberFormat="0" applyBorder="0" applyAlignment="0" applyProtection="0">
      <alignment vertical="center"/>
    </xf>
    <xf numFmtId="0" fontId="23" fillId="0" borderId="0"/>
    <xf numFmtId="0" fontId="62" fillId="52" borderId="0" applyNumberFormat="0" applyBorder="0" applyAlignment="0" applyProtection="0">
      <alignment vertical="center"/>
    </xf>
    <xf numFmtId="0" fontId="59" fillId="10" borderId="0" applyNumberFormat="0" applyBorder="0" applyAlignment="0" applyProtection="0">
      <alignment vertical="center"/>
    </xf>
    <xf numFmtId="0" fontId="58" fillId="36" borderId="0" applyNumberFormat="0" applyBorder="0" applyAlignment="0" applyProtection="0">
      <alignment vertical="center"/>
    </xf>
    <xf numFmtId="0" fontId="87" fillId="5" borderId="54" applyNumberFormat="0" applyAlignment="0" applyProtection="0">
      <alignment vertical="center"/>
    </xf>
    <xf numFmtId="0" fontId="55" fillId="3" borderId="0" applyNumberFormat="0" applyBorder="0" applyAlignment="0" applyProtection="0">
      <alignment vertical="center"/>
    </xf>
    <xf numFmtId="0" fontId="1" fillId="10"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0" fontId="23" fillId="0" borderId="0"/>
    <xf numFmtId="0" fontId="60" fillId="35" borderId="0" applyNumberFormat="0" applyBorder="0" applyAlignment="0" applyProtection="0">
      <alignment vertical="center"/>
    </xf>
    <xf numFmtId="0" fontId="23" fillId="0" borderId="0"/>
    <xf numFmtId="0" fontId="23" fillId="0" borderId="0"/>
    <xf numFmtId="0" fontId="62" fillId="53" borderId="0" applyNumberFormat="0" applyBorder="0" applyAlignment="0" applyProtection="0">
      <alignment vertical="center"/>
    </xf>
    <xf numFmtId="0" fontId="58" fillId="36" borderId="0" applyNumberFormat="0" applyBorder="0" applyAlignment="0" applyProtection="0">
      <alignment vertical="center"/>
    </xf>
    <xf numFmtId="0" fontId="59" fillId="10" borderId="0" applyNumberFormat="0" applyBorder="0" applyAlignment="0" applyProtection="0">
      <alignment vertical="center"/>
    </xf>
    <xf numFmtId="0" fontId="56" fillId="4" borderId="45" applyNumberFormat="0" applyAlignment="0" applyProtection="0">
      <alignment vertical="center"/>
    </xf>
    <xf numFmtId="0" fontId="62" fillId="14" borderId="0" applyNumberFormat="0" applyBorder="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87" fillId="5" borderId="54" applyNumberFormat="0" applyAlignment="0" applyProtection="0">
      <alignment vertical="center"/>
    </xf>
    <xf numFmtId="0" fontId="1" fillId="3" borderId="0" applyNumberFormat="0" applyBorder="0" applyAlignment="0" applyProtection="0">
      <alignment vertical="center"/>
    </xf>
    <xf numFmtId="0" fontId="76" fillId="27" borderId="0" applyNumberFormat="0" applyBorder="0" applyAlignment="0" applyProtection="0">
      <alignment vertical="center"/>
    </xf>
    <xf numFmtId="0" fontId="57" fillId="5" borderId="46" applyNumberFormat="0" applyAlignment="0" applyProtection="0">
      <alignment vertical="center"/>
    </xf>
    <xf numFmtId="0" fontId="60" fillId="54" borderId="0" applyNumberFormat="0" applyBorder="0" applyAlignment="0" applyProtection="0">
      <alignment vertical="center"/>
    </xf>
    <xf numFmtId="0" fontId="23" fillId="0" borderId="0"/>
    <xf numFmtId="0" fontId="1" fillId="3" borderId="0" applyNumberFormat="0" applyBorder="0" applyAlignment="0" applyProtection="0">
      <alignment vertical="center"/>
    </xf>
    <xf numFmtId="0" fontId="64" fillId="0" borderId="0">
      <protection locked="0"/>
    </xf>
    <xf numFmtId="0" fontId="62" fillId="55" borderId="0" applyNumberFormat="0" applyBorder="0" applyAlignment="0" applyProtection="0">
      <alignment vertical="center"/>
    </xf>
    <xf numFmtId="0" fontId="58" fillId="36"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1" fillId="29" borderId="0" applyNumberFormat="0" applyBorder="0" applyAlignment="0" applyProtection="0">
      <alignment vertical="center"/>
    </xf>
    <xf numFmtId="0" fontId="1" fillId="15" borderId="0" applyNumberFormat="0" applyBorder="0" applyAlignment="0" applyProtection="0">
      <alignment vertical="center"/>
    </xf>
    <xf numFmtId="0" fontId="58" fillId="25" borderId="0" applyNumberFormat="0" applyBorder="0" applyAlignment="0" applyProtection="0">
      <alignment vertical="center"/>
    </xf>
    <xf numFmtId="0" fontId="23" fillId="18" borderId="48" applyNumberFormat="0" applyFont="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1" fillId="3" borderId="0" applyNumberFormat="0" applyBorder="0" applyAlignment="0" applyProtection="0">
      <alignment vertical="center"/>
    </xf>
    <xf numFmtId="0" fontId="74" fillId="0" borderId="0" applyNumberFormat="0" applyFill="0" applyBorder="0" applyAlignment="0" applyProtection="0">
      <alignment vertical="center"/>
    </xf>
    <xf numFmtId="0" fontId="1" fillId="15" borderId="0" applyNumberFormat="0" applyBorder="0" applyAlignment="0" applyProtection="0">
      <alignment vertical="center"/>
    </xf>
    <xf numFmtId="0" fontId="58" fillId="11" borderId="0" applyNumberFormat="0" applyBorder="0" applyAlignment="0" applyProtection="0">
      <alignment vertical="center"/>
    </xf>
    <xf numFmtId="0" fontId="55" fillId="3" borderId="0" applyNumberFormat="0" applyBorder="0" applyAlignment="0" applyProtection="0">
      <alignment vertical="center"/>
    </xf>
    <xf numFmtId="0" fontId="67" fillId="0" borderId="0" applyNumberFormat="0" applyFill="0" applyBorder="0" applyAlignment="0" applyProtection="0">
      <alignment vertical="center"/>
    </xf>
    <xf numFmtId="0" fontId="23" fillId="0" borderId="0">
      <alignment vertical="center"/>
    </xf>
    <xf numFmtId="0" fontId="58" fillId="11" borderId="0" applyNumberFormat="0" applyBorder="0" applyAlignment="0" applyProtection="0">
      <alignment vertical="center"/>
    </xf>
    <xf numFmtId="0" fontId="55" fillId="3" borderId="0" applyNumberFormat="0" applyBorder="0" applyAlignment="0" applyProtection="0">
      <alignment vertical="center"/>
    </xf>
    <xf numFmtId="0" fontId="23" fillId="18" borderId="48" applyNumberFormat="0" applyFont="0" applyAlignment="0" applyProtection="0">
      <alignment vertical="center"/>
    </xf>
    <xf numFmtId="0" fontId="1" fillId="15" borderId="0" applyNumberFormat="0" applyBorder="0" applyAlignment="0" applyProtection="0">
      <alignment vertical="center"/>
    </xf>
    <xf numFmtId="0" fontId="1" fillId="29" borderId="0" applyNumberFormat="0" applyBorder="0" applyAlignment="0" applyProtection="0">
      <alignment vertical="center"/>
    </xf>
    <xf numFmtId="0" fontId="87" fillId="5" borderId="54" applyNumberFormat="0" applyAlignment="0" applyProtection="0">
      <alignment vertical="center"/>
    </xf>
    <xf numFmtId="0" fontId="55" fillId="3" borderId="0" applyNumberFormat="0" applyBorder="0" applyAlignment="0" applyProtection="0">
      <alignment vertical="center"/>
    </xf>
    <xf numFmtId="0" fontId="23" fillId="0" borderId="0">
      <alignment vertical="center"/>
    </xf>
    <xf numFmtId="0" fontId="58" fillId="30" borderId="0" applyNumberFormat="0" applyBorder="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55" fillId="3" borderId="0" applyNumberFormat="0" applyBorder="0" applyAlignment="0" applyProtection="0">
      <alignment vertical="center"/>
    </xf>
    <xf numFmtId="0" fontId="1" fillId="3" borderId="0" applyNumberFormat="0" applyBorder="0" applyAlignment="0" applyProtection="0">
      <alignment vertical="center"/>
    </xf>
    <xf numFmtId="0" fontId="1" fillId="1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87" fillId="5" borderId="54" applyNumberFormat="0" applyAlignment="0" applyProtection="0">
      <alignment vertical="center"/>
    </xf>
    <xf numFmtId="0" fontId="58" fillId="8"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0" fillId="0" borderId="0">
      <alignment vertical="center"/>
    </xf>
    <xf numFmtId="0" fontId="55" fillId="3" borderId="0" applyNumberFormat="0" applyBorder="0" applyAlignment="0" applyProtection="0">
      <alignment vertical="center"/>
    </xf>
    <xf numFmtId="0" fontId="58" fillId="19" borderId="0" applyNumberFormat="0" applyBorder="0" applyAlignment="0" applyProtection="0">
      <alignment vertical="center"/>
    </xf>
    <xf numFmtId="0" fontId="1" fillId="9" borderId="0" applyNumberFormat="0" applyBorder="0" applyAlignment="0" applyProtection="0">
      <alignment vertical="center"/>
    </xf>
    <xf numFmtId="0" fontId="55" fillId="3" borderId="0" applyNumberFormat="0" applyBorder="0" applyAlignment="0" applyProtection="0">
      <alignment vertical="center"/>
    </xf>
    <xf numFmtId="0" fontId="1" fillId="12" borderId="0" applyNumberFormat="0" applyBorder="0" applyAlignment="0" applyProtection="0">
      <alignment vertical="center"/>
    </xf>
    <xf numFmtId="0" fontId="56" fillId="4" borderId="45" applyNumberFormat="0" applyAlignment="0" applyProtection="0">
      <alignment vertical="center"/>
    </xf>
    <xf numFmtId="0" fontId="1" fillId="29"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58" fillId="19" borderId="0" applyNumberFormat="0" applyBorder="0" applyAlignment="0" applyProtection="0">
      <alignment vertical="center"/>
    </xf>
    <xf numFmtId="0" fontId="1" fillId="10" borderId="0" applyNumberFormat="0" applyBorder="0" applyAlignment="0" applyProtection="0">
      <alignment vertical="center"/>
    </xf>
    <xf numFmtId="0" fontId="1" fillId="12" borderId="0" applyNumberFormat="0" applyBorder="0" applyAlignment="0" applyProtection="0">
      <alignment vertical="center"/>
    </xf>
    <xf numFmtId="0" fontId="23" fillId="18" borderId="48" applyNumberFormat="0" applyFont="0" applyAlignment="0" applyProtection="0">
      <alignment vertical="center"/>
    </xf>
    <xf numFmtId="0" fontId="59" fillId="10" borderId="0" applyNumberFormat="0" applyBorder="0" applyAlignment="0" applyProtection="0">
      <alignment vertical="center"/>
    </xf>
    <xf numFmtId="0" fontId="58" fillId="19" borderId="0" applyNumberFormat="0" applyBorder="0" applyAlignment="0" applyProtection="0">
      <alignment vertical="center"/>
    </xf>
    <xf numFmtId="0" fontId="1" fillId="12" borderId="0" applyNumberFormat="0" applyBorder="0" applyAlignment="0" applyProtection="0">
      <alignment vertical="center"/>
    </xf>
    <xf numFmtId="0" fontId="59" fillId="10" borderId="0" applyNumberFormat="0" applyBorder="0" applyAlignment="0" applyProtection="0">
      <alignment vertical="center"/>
    </xf>
    <xf numFmtId="0" fontId="74" fillId="0" borderId="0" applyNumberFormat="0" applyFill="0" applyBorder="0" applyAlignment="0" applyProtection="0">
      <alignment vertical="center"/>
    </xf>
    <xf numFmtId="0" fontId="58" fillId="15" borderId="0" applyNumberFormat="0" applyBorder="0" applyAlignment="0" applyProtection="0">
      <alignment vertical="center"/>
    </xf>
    <xf numFmtId="0" fontId="23" fillId="0" borderId="0"/>
    <xf numFmtId="0" fontId="1" fillId="15" borderId="0" applyNumberFormat="0" applyBorder="0" applyAlignment="0" applyProtection="0">
      <alignment vertical="center"/>
    </xf>
    <xf numFmtId="0" fontId="1" fillId="9" borderId="0" applyNumberFormat="0" applyBorder="0" applyAlignment="0" applyProtection="0">
      <alignment vertical="center"/>
    </xf>
    <xf numFmtId="0" fontId="59" fillId="10" borderId="0" applyNumberFormat="0" applyBorder="0" applyAlignment="0" applyProtection="0">
      <alignment vertical="center"/>
    </xf>
    <xf numFmtId="0" fontId="1" fillId="21" borderId="0" applyNumberFormat="0" applyBorder="0" applyAlignment="0" applyProtection="0">
      <alignment vertical="center"/>
    </xf>
    <xf numFmtId="0" fontId="58" fillId="17" borderId="0" applyNumberFormat="0" applyBorder="0" applyAlignment="0" applyProtection="0">
      <alignment vertical="center"/>
    </xf>
    <xf numFmtId="0" fontId="57" fillId="5" borderId="46" applyNumberFormat="0" applyAlignment="0" applyProtection="0">
      <alignment vertical="center"/>
    </xf>
    <xf numFmtId="0" fontId="1" fillId="9" borderId="0" applyNumberFormat="0" applyBorder="0" applyAlignment="0" applyProtection="0">
      <alignment vertical="center"/>
    </xf>
    <xf numFmtId="0" fontId="58" fillId="30"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0" fontId="58" fillId="17" borderId="0" applyNumberFormat="0" applyBorder="0" applyAlignment="0" applyProtection="0">
      <alignment vertical="center"/>
    </xf>
    <xf numFmtId="0" fontId="78" fillId="0" borderId="57" applyNumberFormat="0" applyFill="0" applyAlignment="0" applyProtection="0">
      <alignment vertical="center"/>
    </xf>
    <xf numFmtId="0" fontId="58" fillId="25" borderId="0" applyNumberFormat="0" applyBorder="0" applyAlignment="0" applyProtection="0">
      <alignment vertical="center"/>
    </xf>
    <xf numFmtId="0" fontId="58" fillId="11" borderId="0" applyNumberFormat="0" applyBorder="0" applyAlignment="0" applyProtection="0">
      <alignment vertical="center"/>
    </xf>
    <xf numFmtId="0" fontId="16" fillId="0" borderId="49" applyNumberFormat="0" applyFill="0" applyAlignment="0" applyProtection="0">
      <alignment vertical="center"/>
    </xf>
    <xf numFmtId="0" fontId="23" fillId="0" borderId="0"/>
    <xf numFmtId="0" fontId="1" fillId="10" borderId="0" applyNumberFormat="0" applyBorder="0" applyAlignment="0" applyProtection="0">
      <alignment vertical="center"/>
    </xf>
    <xf numFmtId="0" fontId="57" fillId="5" borderId="46" applyNumberFormat="0" applyAlignment="0" applyProtection="0">
      <alignment vertical="center"/>
    </xf>
    <xf numFmtId="0" fontId="58" fillId="20" borderId="0" applyNumberFormat="0" applyBorder="0" applyAlignment="0" applyProtection="0">
      <alignment vertical="center"/>
    </xf>
    <xf numFmtId="0" fontId="1" fillId="10" borderId="0" applyNumberFormat="0" applyBorder="0" applyAlignment="0" applyProtection="0">
      <alignment vertical="center"/>
    </xf>
    <xf numFmtId="0" fontId="23" fillId="0" borderId="0">
      <alignment vertical="center"/>
    </xf>
    <xf numFmtId="0" fontId="55" fillId="3" borderId="0" applyNumberFormat="0" applyBorder="0" applyAlignment="0" applyProtection="0">
      <alignment vertical="center"/>
    </xf>
    <xf numFmtId="0" fontId="58" fillId="30" borderId="0" applyNumberFormat="0" applyBorder="0" applyAlignment="0" applyProtection="0">
      <alignment vertical="center"/>
    </xf>
    <xf numFmtId="0" fontId="59" fillId="10" borderId="0" applyNumberFormat="0" applyBorder="0" applyAlignment="0" applyProtection="0">
      <alignment vertical="center"/>
    </xf>
    <xf numFmtId="0" fontId="64" fillId="0" borderId="0">
      <protection locked="0"/>
    </xf>
    <xf numFmtId="0" fontId="23" fillId="0" borderId="0"/>
    <xf numFmtId="0" fontId="56" fillId="4" borderId="45" applyNumberFormat="0" applyAlignment="0" applyProtection="0">
      <alignment vertical="center"/>
    </xf>
    <xf numFmtId="180" fontId="17" fillId="0" borderId="1">
      <alignment vertical="center"/>
      <protection locked="0"/>
    </xf>
    <xf numFmtId="0" fontId="23" fillId="0" borderId="0"/>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74" fillId="0" borderId="0" applyNumberFormat="0" applyFill="0" applyBorder="0" applyAlignment="0" applyProtection="0">
      <alignment vertical="center"/>
    </xf>
    <xf numFmtId="0" fontId="23" fillId="0" borderId="0"/>
    <xf numFmtId="0" fontId="55" fillId="3" borderId="0" applyNumberFormat="0" applyBorder="0" applyAlignment="0" applyProtection="0">
      <alignment vertical="center"/>
    </xf>
    <xf numFmtId="0" fontId="80" fillId="0" borderId="0" applyNumberFormat="0" applyFill="0" applyBorder="0" applyAlignment="0" applyProtection="0">
      <alignment vertical="center"/>
    </xf>
    <xf numFmtId="0" fontId="23" fillId="0" borderId="0">
      <alignment vertical="center"/>
    </xf>
    <xf numFmtId="0" fontId="1" fillId="10" borderId="0" applyNumberFormat="0" applyBorder="0" applyAlignment="0" applyProtection="0">
      <alignment vertical="center"/>
    </xf>
    <xf numFmtId="0" fontId="58" fillId="19" borderId="0" applyNumberFormat="0" applyBorder="0" applyAlignment="0" applyProtection="0">
      <alignment vertical="center"/>
    </xf>
    <xf numFmtId="0" fontId="63" fillId="0" borderId="47" applyNumberFormat="0" applyFill="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1" fillId="3" borderId="0" applyNumberFormat="0" applyBorder="0" applyAlignment="0" applyProtection="0">
      <alignment vertical="center"/>
    </xf>
    <xf numFmtId="0" fontId="23" fillId="0" borderId="0"/>
    <xf numFmtId="0" fontId="57" fillId="5" borderId="46" applyNumberFormat="0" applyAlignment="0" applyProtection="0">
      <alignment vertical="center"/>
    </xf>
    <xf numFmtId="9" fontId="23" fillId="0" borderId="0" applyFont="0" applyFill="0" applyBorder="0" applyAlignment="0" applyProtection="0">
      <alignment vertical="center"/>
    </xf>
    <xf numFmtId="0" fontId="23" fillId="0" borderId="0"/>
    <xf numFmtId="0" fontId="23" fillId="0" borderId="0">
      <alignment vertical="center"/>
    </xf>
    <xf numFmtId="0" fontId="1" fillId="3" borderId="0" applyNumberFormat="0" applyBorder="0" applyAlignment="0" applyProtection="0">
      <alignment vertical="center"/>
    </xf>
    <xf numFmtId="0" fontId="58" fillId="19" borderId="0" applyNumberFormat="0" applyBorder="0" applyAlignment="0" applyProtection="0">
      <alignment vertical="center"/>
    </xf>
    <xf numFmtId="0" fontId="1" fillId="15" borderId="0" applyNumberFormat="0" applyBorder="0" applyAlignment="0" applyProtection="0">
      <alignment vertical="center"/>
    </xf>
    <xf numFmtId="0" fontId="23" fillId="0" borderId="0"/>
    <xf numFmtId="0" fontId="55" fillId="3" borderId="0" applyNumberFormat="0" applyBorder="0" applyAlignment="0" applyProtection="0">
      <alignment vertical="center"/>
    </xf>
    <xf numFmtId="0" fontId="58" fillId="25" borderId="0" applyNumberFormat="0" applyBorder="0" applyAlignment="0" applyProtection="0">
      <alignment vertical="center"/>
    </xf>
    <xf numFmtId="0" fontId="74" fillId="0" borderId="0" applyNumberFormat="0" applyFill="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1" fillId="7" borderId="0" applyNumberFormat="0" applyBorder="0" applyAlignment="0" applyProtection="0">
      <alignment vertical="center"/>
    </xf>
    <xf numFmtId="0" fontId="23" fillId="0" borderId="0"/>
    <xf numFmtId="0" fontId="1" fillId="12" borderId="0" applyNumberFormat="0" applyBorder="0" applyAlignment="0" applyProtection="0">
      <alignment vertical="center"/>
    </xf>
    <xf numFmtId="0" fontId="59" fillId="10" borderId="0" applyNumberFormat="0" applyBorder="0" applyAlignment="0" applyProtection="0">
      <alignment vertical="center"/>
    </xf>
    <xf numFmtId="0" fontId="1" fillId="21" borderId="0" applyNumberFormat="0" applyBorder="0" applyAlignment="0" applyProtection="0">
      <alignment vertical="center"/>
    </xf>
    <xf numFmtId="0" fontId="23" fillId="0" borderId="0">
      <alignment vertical="center"/>
    </xf>
    <xf numFmtId="0" fontId="1" fillId="7" borderId="0" applyNumberFormat="0" applyBorder="0" applyAlignment="0" applyProtection="0">
      <alignment vertical="center"/>
    </xf>
    <xf numFmtId="0" fontId="70" fillId="21" borderId="54" applyNumberFormat="0" applyAlignment="0" applyProtection="0">
      <alignment vertical="center"/>
    </xf>
    <xf numFmtId="0" fontId="23" fillId="0" borderId="0"/>
    <xf numFmtId="0" fontId="67" fillId="0" borderId="0" applyNumberFormat="0" applyFill="0" applyBorder="0" applyAlignment="0" applyProtection="0">
      <alignment vertical="center"/>
    </xf>
    <xf numFmtId="0" fontId="95" fillId="0" borderId="0"/>
    <xf numFmtId="0" fontId="23" fillId="0" borderId="0"/>
    <xf numFmtId="0" fontId="23" fillId="0" borderId="0"/>
    <xf numFmtId="0" fontId="1" fillId="7" borderId="0" applyNumberFormat="0" applyBorder="0" applyAlignment="0" applyProtection="0">
      <alignment vertical="center"/>
    </xf>
    <xf numFmtId="1" fontId="17" fillId="0" borderId="1">
      <alignment vertical="center"/>
      <protection locked="0"/>
    </xf>
    <xf numFmtId="0" fontId="23" fillId="0" borderId="0">
      <alignment vertical="center"/>
    </xf>
    <xf numFmtId="0" fontId="59" fillId="10" borderId="0" applyNumberFormat="0" applyBorder="0" applyAlignment="0" applyProtection="0">
      <alignment vertical="center"/>
    </xf>
    <xf numFmtId="0" fontId="23" fillId="0" borderId="0">
      <alignment vertical="center"/>
    </xf>
    <xf numFmtId="0" fontId="1" fillId="3" borderId="0" applyNumberFormat="0" applyBorder="0" applyAlignment="0" applyProtection="0">
      <alignment vertical="center"/>
    </xf>
    <xf numFmtId="0" fontId="1" fillId="16" borderId="0" applyNumberFormat="0" applyBorder="0" applyAlignment="0" applyProtection="0">
      <alignment vertical="center"/>
    </xf>
    <xf numFmtId="0" fontId="58" fillId="17" borderId="0" applyNumberFormat="0" applyBorder="0" applyAlignment="0" applyProtection="0">
      <alignment vertical="center"/>
    </xf>
    <xf numFmtId="0" fontId="23" fillId="0" borderId="0">
      <alignment vertical="center"/>
    </xf>
    <xf numFmtId="0" fontId="80" fillId="0" borderId="0" applyNumberFormat="0" applyFill="0" applyBorder="0" applyAlignment="0" applyProtection="0">
      <alignment vertical="center"/>
    </xf>
    <xf numFmtId="0" fontId="23" fillId="0" borderId="0">
      <alignment vertical="center"/>
    </xf>
    <xf numFmtId="0" fontId="23" fillId="0" borderId="0"/>
    <xf numFmtId="0" fontId="23" fillId="0" borderId="0"/>
    <xf numFmtId="0" fontId="1" fillId="7" borderId="0" applyNumberFormat="0" applyBorder="0" applyAlignment="0" applyProtection="0">
      <alignment vertical="center"/>
    </xf>
    <xf numFmtId="0" fontId="59" fillId="10" borderId="0" applyNumberFormat="0" applyBorder="0" applyAlignment="0" applyProtection="0">
      <alignment vertical="center"/>
    </xf>
    <xf numFmtId="0" fontId="1" fillId="29" borderId="0" applyNumberFormat="0" applyBorder="0" applyAlignment="0" applyProtection="0">
      <alignment vertical="center"/>
    </xf>
    <xf numFmtId="0" fontId="23" fillId="18" borderId="48" applyNumberFormat="0" applyFont="0" applyAlignment="0" applyProtection="0">
      <alignment vertical="center"/>
    </xf>
    <xf numFmtId="0" fontId="23" fillId="0" borderId="0"/>
    <xf numFmtId="0" fontId="58" fillId="11" borderId="0" applyNumberFormat="0" applyBorder="0" applyAlignment="0" applyProtection="0">
      <alignment vertical="center"/>
    </xf>
    <xf numFmtId="0" fontId="1" fillId="0" borderId="0"/>
    <xf numFmtId="0" fontId="1" fillId="3" borderId="0" applyNumberFormat="0" applyBorder="0" applyAlignment="0" applyProtection="0">
      <alignment vertical="center"/>
    </xf>
    <xf numFmtId="0" fontId="1" fillId="0" borderId="0">
      <alignment vertical="center"/>
    </xf>
    <xf numFmtId="9" fontId="23" fillId="0" borderId="0" applyFont="0" applyFill="0" applyBorder="0" applyAlignment="0" applyProtection="0">
      <alignment vertical="center"/>
    </xf>
    <xf numFmtId="0" fontId="1" fillId="10" borderId="0" applyNumberFormat="0" applyBorder="0" applyAlignment="0" applyProtection="0">
      <alignment vertical="center"/>
    </xf>
    <xf numFmtId="0" fontId="58" fillId="19" borderId="0" applyNumberFormat="0" applyBorder="0" applyAlignment="0" applyProtection="0">
      <alignment vertical="center"/>
    </xf>
    <xf numFmtId="0" fontId="1" fillId="12" borderId="0" applyNumberFormat="0" applyBorder="0" applyAlignment="0" applyProtection="0">
      <alignment vertical="center"/>
    </xf>
    <xf numFmtId="0" fontId="1" fillId="21" borderId="0" applyNumberFormat="0" applyBorder="0" applyAlignment="0" applyProtection="0">
      <alignment vertical="center"/>
    </xf>
    <xf numFmtId="0" fontId="58" fillId="20" borderId="0" applyNumberFormat="0" applyBorder="0" applyAlignment="0" applyProtection="0">
      <alignment vertical="center"/>
    </xf>
    <xf numFmtId="0" fontId="59" fillId="10" borderId="0" applyNumberFormat="0" applyBorder="0" applyAlignment="0" applyProtection="0">
      <alignment vertical="center"/>
    </xf>
    <xf numFmtId="0" fontId="23" fillId="0" borderId="0">
      <alignment vertical="center"/>
    </xf>
    <xf numFmtId="0" fontId="76" fillId="27" borderId="0" applyNumberFormat="0" applyBorder="0" applyAlignment="0" applyProtection="0">
      <alignment vertical="center"/>
    </xf>
    <xf numFmtId="0" fontId="80" fillId="0" borderId="0" applyNumberFormat="0" applyFill="0" applyBorder="0" applyAlignment="0" applyProtection="0">
      <alignment vertical="center"/>
    </xf>
    <xf numFmtId="0" fontId="87" fillId="5" borderId="54" applyNumberFormat="0" applyAlignment="0" applyProtection="0">
      <alignment vertical="center"/>
    </xf>
    <xf numFmtId="0" fontId="59" fillId="10" borderId="0" applyNumberFormat="0" applyBorder="0" applyAlignment="0" applyProtection="0">
      <alignment vertical="center"/>
    </xf>
    <xf numFmtId="0" fontId="1" fillId="29" borderId="0" applyNumberFormat="0" applyBorder="0" applyAlignment="0" applyProtection="0">
      <alignment vertical="center"/>
    </xf>
    <xf numFmtId="0" fontId="57" fillId="5" borderId="46" applyNumberFormat="0" applyAlignment="0" applyProtection="0">
      <alignment vertical="center"/>
    </xf>
    <xf numFmtId="0" fontId="58" fillId="11" borderId="0" applyNumberFormat="0" applyBorder="0" applyAlignment="0" applyProtection="0">
      <alignment vertical="center"/>
    </xf>
    <xf numFmtId="0" fontId="59" fillId="10" borderId="0" applyNumberFormat="0" applyBorder="0" applyAlignment="0" applyProtection="0">
      <alignment vertical="center"/>
    </xf>
    <xf numFmtId="0" fontId="1" fillId="21" borderId="0" applyNumberFormat="0" applyBorder="0" applyAlignment="0" applyProtection="0">
      <alignment vertical="center"/>
    </xf>
    <xf numFmtId="0" fontId="55" fillId="3" borderId="0" applyNumberFormat="0" applyBorder="0" applyAlignment="0" applyProtection="0">
      <alignment vertical="center"/>
    </xf>
    <xf numFmtId="0" fontId="58" fillId="36" borderId="0" applyNumberFormat="0" applyBorder="0" applyAlignment="0" applyProtection="0">
      <alignment vertical="center"/>
    </xf>
    <xf numFmtId="0" fontId="1" fillId="21" borderId="0" applyNumberFormat="0" applyBorder="0" applyAlignment="0" applyProtection="0">
      <alignment vertical="center"/>
    </xf>
    <xf numFmtId="0" fontId="64" fillId="0" borderId="0">
      <protection locked="0"/>
    </xf>
    <xf numFmtId="0" fontId="23" fillId="0" borderId="0"/>
    <xf numFmtId="0" fontId="23" fillId="0" borderId="0"/>
    <xf numFmtId="0" fontId="1" fillId="9"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1" fillId="15" borderId="0" applyNumberFormat="0" applyBorder="0" applyAlignment="0" applyProtection="0">
      <alignment vertical="center"/>
    </xf>
    <xf numFmtId="0" fontId="55" fillId="3" borderId="0" applyNumberFormat="0" applyBorder="0" applyAlignment="0" applyProtection="0">
      <alignment vertical="center"/>
    </xf>
    <xf numFmtId="0" fontId="87" fillId="5" borderId="54" applyNumberFormat="0" applyAlignment="0" applyProtection="0">
      <alignment vertical="center"/>
    </xf>
    <xf numFmtId="0" fontId="1" fillId="29" borderId="0" applyNumberFormat="0" applyBorder="0" applyAlignment="0" applyProtection="0">
      <alignment vertical="center"/>
    </xf>
    <xf numFmtId="0" fontId="74" fillId="0" borderId="0" applyNumberFormat="0" applyFill="0" applyBorder="0" applyAlignment="0" applyProtection="0">
      <alignment vertical="center"/>
    </xf>
    <xf numFmtId="0" fontId="1" fillId="12" borderId="0" applyNumberFormat="0" applyBorder="0" applyAlignment="0" applyProtection="0">
      <alignment vertical="center"/>
    </xf>
    <xf numFmtId="0" fontId="58" fillId="25" borderId="0" applyNumberFormat="0" applyBorder="0" applyAlignment="0" applyProtection="0">
      <alignment vertical="center"/>
    </xf>
    <xf numFmtId="0" fontId="64" fillId="18" borderId="48" applyNumberFormat="0" applyFont="0" applyAlignment="0" applyProtection="0">
      <alignment vertical="center"/>
    </xf>
    <xf numFmtId="0" fontId="58" fillId="19"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23" fillId="18" borderId="48" applyNumberFormat="0" applyFont="0" applyAlignment="0" applyProtection="0">
      <alignment vertical="center"/>
    </xf>
    <xf numFmtId="0" fontId="1" fillId="15" borderId="0" applyNumberFormat="0" applyBorder="0" applyAlignment="0" applyProtection="0">
      <alignment vertical="center"/>
    </xf>
    <xf numFmtId="0" fontId="58" fillId="11" borderId="0" applyNumberFormat="0" applyBorder="0" applyAlignment="0" applyProtection="0">
      <alignment vertical="center"/>
    </xf>
    <xf numFmtId="0" fontId="23" fillId="0" borderId="0"/>
    <xf numFmtId="0" fontId="58" fillId="19" borderId="0" applyNumberFormat="0" applyBorder="0" applyAlignment="0" applyProtection="0">
      <alignment vertical="center"/>
    </xf>
    <xf numFmtId="0" fontId="55" fillId="3" borderId="0" applyNumberFormat="0" applyBorder="0" applyAlignment="0" applyProtection="0">
      <alignment vertical="center"/>
    </xf>
    <xf numFmtId="0" fontId="1" fillId="7" borderId="0" applyNumberFormat="0" applyBorder="0" applyAlignment="0" applyProtection="0">
      <alignment vertical="center"/>
    </xf>
    <xf numFmtId="0" fontId="23" fillId="0" borderId="0"/>
    <xf numFmtId="0" fontId="1" fillId="10" borderId="0" applyNumberFormat="0" applyBorder="0" applyAlignment="0" applyProtection="0">
      <alignment vertical="center"/>
    </xf>
    <xf numFmtId="0" fontId="59" fillId="10" borderId="0" applyNumberFormat="0" applyBorder="0" applyAlignment="0" applyProtection="0">
      <alignment vertical="center"/>
    </xf>
    <xf numFmtId="0" fontId="23" fillId="0" borderId="0">
      <alignment vertical="center"/>
    </xf>
    <xf numFmtId="0" fontId="23" fillId="0" borderId="0">
      <alignment vertical="center"/>
    </xf>
    <xf numFmtId="0" fontId="55" fillId="3" borderId="0" applyNumberFormat="0" applyBorder="0" applyAlignment="0" applyProtection="0">
      <alignment vertical="center"/>
    </xf>
    <xf numFmtId="0" fontId="23" fillId="0" borderId="0">
      <alignment vertical="center"/>
    </xf>
    <xf numFmtId="0" fontId="23" fillId="0" borderId="0"/>
    <xf numFmtId="0" fontId="23" fillId="0" borderId="0"/>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23" fillId="0" borderId="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64" fillId="0" borderId="0">
      <alignment vertical="center"/>
      <protection locked="0"/>
    </xf>
    <xf numFmtId="0" fontId="58" fillId="15" borderId="0" applyNumberFormat="0" applyBorder="0" applyAlignment="0" applyProtection="0">
      <alignment vertical="center"/>
    </xf>
    <xf numFmtId="0" fontId="58" fillId="25" borderId="0" applyNumberFormat="0" applyBorder="0" applyAlignment="0" applyProtection="0">
      <alignment vertical="center"/>
    </xf>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0" fillId="0" borderId="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64" fillId="0" borderId="0">
      <alignment vertical="center"/>
      <protection locked="0"/>
    </xf>
    <xf numFmtId="0" fontId="23" fillId="0" borderId="0">
      <alignment vertical="center"/>
    </xf>
    <xf numFmtId="0" fontId="1" fillId="16" borderId="0" applyNumberFormat="0" applyBorder="0" applyAlignment="0" applyProtection="0">
      <alignment vertical="center"/>
    </xf>
    <xf numFmtId="0" fontId="1" fillId="9" borderId="0" applyNumberFormat="0" applyBorder="0" applyAlignment="0" applyProtection="0">
      <alignment vertical="center"/>
    </xf>
    <xf numFmtId="0" fontId="58" fillId="15" borderId="0" applyNumberFormat="0" applyBorder="0" applyAlignment="0" applyProtection="0">
      <alignment vertical="center"/>
    </xf>
    <xf numFmtId="0" fontId="55" fillId="3" borderId="0" applyNumberFormat="0" applyBorder="0" applyAlignment="0" applyProtection="0">
      <alignment vertical="center"/>
    </xf>
    <xf numFmtId="0" fontId="1" fillId="10" borderId="0" applyNumberFormat="0" applyBorder="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1" fillId="7" borderId="0" applyNumberFormat="0" applyBorder="0" applyAlignment="0" applyProtection="0">
      <alignment vertical="center"/>
    </xf>
    <xf numFmtId="0" fontId="23" fillId="0" borderId="0"/>
    <xf numFmtId="0" fontId="23" fillId="0" borderId="0"/>
    <xf numFmtId="0" fontId="1" fillId="7" borderId="0" applyNumberFormat="0" applyBorder="0" applyAlignment="0" applyProtection="0">
      <alignment vertical="center"/>
    </xf>
    <xf numFmtId="1" fontId="93" fillId="0" borderId="0"/>
    <xf numFmtId="0" fontId="23" fillId="0" borderId="0">
      <alignment vertical="center"/>
    </xf>
    <xf numFmtId="0" fontId="23" fillId="0" borderId="0">
      <alignment vertical="center"/>
    </xf>
    <xf numFmtId="0" fontId="23" fillId="0" borderId="0"/>
    <xf numFmtId="0" fontId="23" fillId="0" borderId="0"/>
    <xf numFmtId="0" fontId="23" fillId="18" borderId="48" applyNumberFormat="0" applyFont="0" applyAlignment="0" applyProtection="0">
      <alignment vertical="center"/>
    </xf>
    <xf numFmtId="0" fontId="1" fillId="12" borderId="0" applyNumberFormat="0" applyBorder="0" applyAlignment="0" applyProtection="0">
      <alignment vertical="center"/>
    </xf>
    <xf numFmtId="0" fontId="59" fillId="10" borderId="0" applyNumberFormat="0" applyBorder="0" applyAlignment="0" applyProtection="0">
      <alignment vertical="center"/>
    </xf>
    <xf numFmtId="0" fontId="1" fillId="9" borderId="0" applyNumberFormat="0" applyBorder="0" applyAlignment="0" applyProtection="0">
      <alignment vertical="center"/>
    </xf>
    <xf numFmtId="0" fontId="23" fillId="0" borderId="0"/>
    <xf numFmtId="0" fontId="23" fillId="0" borderId="0"/>
    <xf numFmtId="0" fontId="17" fillId="0" borderId="1">
      <alignment horizontal="distributed" vertical="center" wrapText="1"/>
    </xf>
    <xf numFmtId="0" fontId="64" fillId="0" borderId="0">
      <protection locked="0"/>
    </xf>
    <xf numFmtId="0" fontId="1" fillId="7" borderId="0" applyNumberFormat="0" applyBorder="0" applyAlignment="0" applyProtection="0">
      <alignment vertical="center"/>
    </xf>
    <xf numFmtId="0" fontId="58" fillId="11" borderId="0" applyNumberFormat="0" applyBorder="0" applyAlignment="0" applyProtection="0">
      <alignment vertical="center"/>
    </xf>
    <xf numFmtId="0" fontId="59" fillId="10" borderId="0" applyNumberFormat="0" applyBorder="0" applyAlignment="0" applyProtection="0">
      <alignment vertical="center"/>
    </xf>
    <xf numFmtId="0" fontId="58" fillId="8" borderId="0" applyNumberFormat="0" applyBorder="0" applyAlignment="0" applyProtection="0">
      <alignment vertical="center"/>
    </xf>
    <xf numFmtId="0" fontId="23" fillId="18" borderId="48" applyNumberFormat="0" applyFont="0" applyAlignment="0" applyProtection="0">
      <alignment vertical="center"/>
    </xf>
    <xf numFmtId="0" fontId="1" fillId="25" borderId="0" applyNumberFormat="0" applyBorder="0" applyAlignment="0" applyProtection="0">
      <alignment vertical="center"/>
    </xf>
    <xf numFmtId="0" fontId="1" fillId="7" borderId="0" applyNumberFormat="0" applyBorder="0" applyAlignment="0" applyProtection="0">
      <alignment vertical="center"/>
    </xf>
    <xf numFmtId="0" fontId="58" fillId="11"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23" fillId="0" borderId="0"/>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25" borderId="0" applyNumberFormat="0" applyBorder="0" applyAlignment="0" applyProtection="0">
      <alignment vertical="center"/>
    </xf>
    <xf numFmtId="0" fontId="58" fillId="15" borderId="0" applyNumberFormat="0" applyBorder="0" applyAlignment="0" applyProtection="0">
      <alignment vertical="center"/>
    </xf>
    <xf numFmtId="0" fontId="23" fillId="0" borderId="0"/>
    <xf numFmtId="0" fontId="23" fillId="0" borderId="0"/>
    <xf numFmtId="0" fontId="23" fillId="0" borderId="0"/>
    <xf numFmtId="0" fontId="58" fillId="20" borderId="0" applyNumberFormat="0" applyBorder="0" applyAlignment="0" applyProtection="0">
      <alignment vertical="center"/>
    </xf>
    <xf numFmtId="0" fontId="1" fillId="3" borderId="0" applyNumberFormat="0" applyBorder="0" applyAlignment="0" applyProtection="0">
      <alignment vertical="center"/>
    </xf>
    <xf numFmtId="0" fontId="87" fillId="5" borderId="54" applyNumberFormat="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 fillId="12" borderId="0" applyNumberFormat="0" applyBorder="0" applyAlignment="0" applyProtection="0">
      <alignment vertical="center"/>
    </xf>
    <xf numFmtId="0" fontId="23" fillId="0" borderId="0"/>
    <xf numFmtId="0" fontId="74" fillId="0" borderId="0" applyNumberFormat="0" applyFill="0" applyBorder="0" applyAlignment="0" applyProtection="0">
      <alignment vertical="center"/>
    </xf>
    <xf numFmtId="0" fontId="1" fillId="25" borderId="0" applyNumberFormat="0" applyBorder="0" applyAlignment="0" applyProtection="0">
      <alignment vertical="center"/>
    </xf>
    <xf numFmtId="0" fontId="64" fillId="18" borderId="48" applyNumberFormat="0" applyFont="0" applyAlignment="0" applyProtection="0">
      <alignment vertical="center"/>
    </xf>
    <xf numFmtId="0" fontId="58" fillId="19" borderId="0" applyNumberFormat="0" applyBorder="0" applyAlignment="0" applyProtection="0">
      <alignment vertical="center"/>
    </xf>
    <xf numFmtId="0" fontId="1" fillId="12" borderId="0" applyNumberFormat="0" applyBorder="0" applyAlignment="0" applyProtection="0">
      <alignment vertical="center"/>
    </xf>
    <xf numFmtId="0" fontId="23" fillId="0" borderId="0">
      <alignment vertical="center"/>
    </xf>
    <xf numFmtId="0" fontId="56" fillId="4" borderId="45" applyNumberFormat="0" applyAlignment="0" applyProtection="0">
      <alignment vertical="center"/>
    </xf>
    <xf numFmtId="0" fontId="59" fillId="10" borderId="0" applyNumberFormat="0" applyBorder="0" applyAlignment="0" applyProtection="0">
      <alignment vertical="center"/>
    </xf>
    <xf numFmtId="0" fontId="23" fillId="0" borderId="0"/>
    <xf numFmtId="0" fontId="55" fillId="3" borderId="0" applyNumberFormat="0" applyBorder="0" applyAlignment="0" applyProtection="0">
      <alignment vertical="center"/>
    </xf>
    <xf numFmtId="0" fontId="97" fillId="10" borderId="0" applyNumberFormat="0" applyBorder="0" applyAlignment="0" applyProtection="0">
      <alignment vertical="center"/>
    </xf>
    <xf numFmtId="0" fontId="55" fillId="3" borderId="0" applyNumberFormat="0" applyBorder="0" applyAlignment="0" applyProtection="0">
      <alignment vertical="center"/>
    </xf>
    <xf numFmtId="0" fontId="23" fillId="0" borderId="0">
      <alignment vertical="center"/>
    </xf>
    <xf numFmtId="0" fontId="80" fillId="0" borderId="0" applyNumberFormat="0" applyFill="0" applyBorder="0" applyAlignment="0" applyProtection="0">
      <alignment vertical="center"/>
    </xf>
    <xf numFmtId="0" fontId="65" fillId="0" borderId="50" applyNumberFormat="0" applyFill="0" applyAlignment="0" applyProtection="0">
      <alignment vertical="center"/>
    </xf>
    <xf numFmtId="0" fontId="1" fillId="25" borderId="0" applyNumberFormat="0" applyBorder="0" applyAlignment="0" applyProtection="0">
      <alignment vertical="center"/>
    </xf>
    <xf numFmtId="0" fontId="1" fillId="7"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64" fillId="0" borderId="0">
      <protection locked="0"/>
    </xf>
    <xf numFmtId="0" fontId="23" fillId="0" borderId="0"/>
    <xf numFmtId="0" fontId="1" fillId="25" borderId="0" applyNumberFormat="0" applyBorder="0" applyAlignment="0" applyProtection="0">
      <alignment vertical="center"/>
    </xf>
    <xf numFmtId="0" fontId="1" fillId="3" borderId="0" applyNumberFormat="0" applyBorder="0" applyAlignment="0" applyProtection="0">
      <alignment vertical="center"/>
    </xf>
    <xf numFmtId="0" fontId="23" fillId="0" borderId="0"/>
    <xf numFmtId="0" fontId="23" fillId="0" borderId="0">
      <alignment vertical="center"/>
    </xf>
    <xf numFmtId="0" fontId="1" fillId="25" borderId="0" applyNumberFormat="0" applyBorder="0" applyAlignment="0" applyProtection="0">
      <alignment vertical="center"/>
    </xf>
    <xf numFmtId="43" fontId="23" fillId="0" borderId="0" applyFont="0" applyFill="0" applyBorder="0" applyAlignment="0" applyProtection="0">
      <alignment vertical="center"/>
    </xf>
    <xf numFmtId="0" fontId="64" fillId="0" borderId="0">
      <protection locked="0"/>
    </xf>
    <xf numFmtId="0" fontId="76" fillId="27" borderId="0" applyNumberFormat="0" applyBorder="0" applyAlignment="0" applyProtection="0">
      <alignment vertical="center"/>
    </xf>
    <xf numFmtId="0" fontId="58" fillId="6" borderId="0" applyNumberFormat="0" applyBorder="0" applyAlignment="0" applyProtection="0">
      <alignment vertical="center"/>
    </xf>
    <xf numFmtId="0" fontId="55" fillId="3" borderId="0" applyNumberFormat="0" applyBorder="0" applyAlignment="0" applyProtection="0">
      <alignment vertical="center"/>
    </xf>
    <xf numFmtId="0" fontId="1" fillId="3" borderId="0" applyNumberFormat="0" applyBorder="0" applyAlignment="0" applyProtection="0">
      <alignment vertical="center"/>
    </xf>
    <xf numFmtId="0" fontId="58" fillId="11" borderId="0" applyNumberFormat="0" applyBorder="0" applyAlignment="0" applyProtection="0">
      <alignment vertical="center"/>
    </xf>
    <xf numFmtId="0" fontId="23" fillId="0" borderId="0"/>
    <xf numFmtId="0" fontId="23" fillId="0" borderId="0"/>
    <xf numFmtId="0" fontId="23" fillId="0" borderId="0"/>
    <xf numFmtId="0" fontId="58" fillId="25" borderId="0" applyNumberFormat="0" applyBorder="0" applyAlignment="0" applyProtection="0">
      <alignment vertical="center"/>
    </xf>
    <xf numFmtId="0" fontId="23" fillId="18" borderId="48" applyNumberFormat="0" applyFont="0" applyAlignment="0" applyProtection="0">
      <alignment vertical="center"/>
    </xf>
    <xf numFmtId="0" fontId="59" fillId="10" borderId="0" applyNumberFormat="0" applyBorder="0" applyAlignment="0" applyProtection="0">
      <alignment vertical="center"/>
    </xf>
    <xf numFmtId="0" fontId="58" fillId="17" borderId="0" applyNumberFormat="0" applyBorder="0" applyAlignment="0" applyProtection="0">
      <alignment vertical="center"/>
    </xf>
    <xf numFmtId="0" fontId="67" fillId="0" borderId="0" applyNumberFormat="0" applyFill="0" applyBorder="0" applyAlignment="0" applyProtection="0">
      <alignment vertical="center"/>
    </xf>
    <xf numFmtId="0" fontId="59" fillId="10" borderId="0" applyNumberFormat="0" applyBorder="0" applyAlignment="0" applyProtection="0">
      <alignment vertical="center"/>
    </xf>
    <xf numFmtId="0" fontId="1" fillId="12" borderId="0" applyNumberFormat="0" applyBorder="0" applyAlignment="0" applyProtection="0">
      <alignment vertical="center"/>
    </xf>
    <xf numFmtId="0" fontId="58" fillId="19" borderId="0" applyNumberFormat="0" applyBorder="0" applyAlignment="0" applyProtection="0">
      <alignment vertical="center"/>
    </xf>
    <xf numFmtId="0" fontId="78" fillId="0" borderId="57" applyNumberFormat="0" applyFill="0" applyAlignment="0" applyProtection="0">
      <alignment vertical="center"/>
    </xf>
    <xf numFmtId="0" fontId="65" fillId="0" borderId="50" applyNumberFormat="0" applyFill="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1" fillId="10" borderId="0" applyNumberFormat="0" applyBorder="0" applyAlignment="0" applyProtection="0">
      <alignment vertical="center"/>
    </xf>
    <xf numFmtId="0" fontId="23" fillId="0" borderId="0">
      <alignment vertical="center"/>
    </xf>
    <xf numFmtId="0" fontId="58" fillId="19" borderId="0" applyNumberFormat="0" applyBorder="0" applyAlignment="0" applyProtection="0">
      <alignment vertical="center"/>
    </xf>
    <xf numFmtId="0" fontId="23" fillId="0" borderId="0">
      <alignment vertical="center"/>
    </xf>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1" fillId="25" borderId="0" applyNumberFormat="0" applyBorder="0" applyAlignment="0" applyProtection="0">
      <alignment vertical="center"/>
    </xf>
    <xf numFmtId="0" fontId="55" fillId="3" borderId="0" applyNumberFormat="0" applyBorder="0" applyAlignment="0" applyProtection="0">
      <alignment vertical="center"/>
    </xf>
    <xf numFmtId="0" fontId="1" fillId="7" borderId="0" applyNumberFormat="0" applyBorder="0" applyAlignment="0" applyProtection="0">
      <alignment vertical="center"/>
    </xf>
    <xf numFmtId="0" fontId="23" fillId="0" borderId="0">
      <alignment vertical="center"/>
    </xf>
    <xf numFmtId="0" fontId="59" fillId="10" borderId="0" applyNumberFormat="0" applyBorder="0" applyAlignment="0" applyProtection="0">
      <alignment vertical="center"/>
    </xf>
    <xf numFmtId="0" fontId="23" fillId="0" borderId="0">
      <alignment vertical="center"/>
    </xf>
    <xf numFmtId="0" fontId="23" fillId="0" borderId="0"/>
    <xf numFmtId="0" fontId="58" fillId="6" borderId="0" applyNumberFormat="0" applyBorder="0" applyAlignment="0" applyProtection="0">
      <alignment vertical="center"/>
    </xf>
    <xf numFmtId="0" fontId="1" fillId="21" borderId="0" applyNumberFormat="0" applyBorder="0" applyAlignment="0" applyProtection="0">
      <alignment vertical="center"/>
    </xf>
    <xf numFmtId="0" fontId="23" fillId="0" borderId="0"/>
    <xf numFmtId="0" fontId="59" fillId="10" borderId="0" applyNumberFormat="0" applyBorder="0" applyAlignment="0" applyProtection="0">
      <alignment vertical="center"/>
    </xf>
    <xf numFmtId="0" fontId="64" fillId="0" borderId="0">
      <protection locked="0"/>
    </xf>
    <xf numFmtId="0" fontId="23" fillId="18" borderId="48" applyNumberFormat="0" applyFont="0" applyAlignment="0" applyProtection="0">
      <alignment vertical="center"/>
    </xf>
    <xf numFmtId="0" fontId="23" fillId="0" borderId="0">
      <alignment vertical="center"/>
    </xf>
    <xf numFmtId="0" fontId="58" fillId="36" borderId="0" applyNumberFormat="0" applyBorder="0" applyAlignment="0" applyProtection="0">
      <alignment vertical="center"/>
    </xf>
    <xf numFmtId="0" fontId="23" fillId="0" borderId="0"/>
    <xf numFmtId="0" fontId="23" fillId="0" borderId="0"/>
    <xf numFmtId="0" fontId="23" fillId="0" borderId="0"/>
    <xf numFmtId="0" fontId="59" fillId="10" borderId="0" applyNumberFormat="0" applyBorder="0" applyAlignment="0" applyProtection="0">
      <alignment vertical="center"/>
    </xf>
    <xf numFmtId="0" fontId="23" fillId="0" borderId="0">
      <alignment vertical="center"/>
    </xf>
    <xf numFmtId="0" fontId="58" fillId="8" borderId="0" applyNumberFormat="0" applyBorder="0" applyAlignment="0" applyProtection="0">
      <alignment vertical="center"/>
    </xf>
    <xf numFmtId="0" fontId="59" fillId="10" borderId="0" applyNumberFormat="0" applyBorder="0" applyAlignment="0" applyProtection="0">
      <alignment vertical="center"/>
    </xf>
    <xf numFmtId="0" fontId="1" fillId="16" borderId="0" applyNumberFormat="0" applyBorder="0" applyAlignment="0" applyProtection="0">
      <alignment vertical="center"/>
    </xf>
    <xf numFmtId="0" fontId="1" fillId="9" borderId="0" applyNumberFormat="0" applyBorder="0" applyAlignment="0" applyProtection="0">
      <alignment vertical="center"/>
    </xf>
    <xf numFmtId="0" fontId="55" fillId="3" borderId="0" applyNumberFormat="0" applyBorder="0" applyAlignment="0" applyProtection="0">
      <alignment vertical="center"/>
    </xf>
    <xf numFmtId="0" fontId="1" fillId="9" borderId="0" applyNumberFormat="0" applyBorder="0" applyAlignment="0" applyProtection="0">
      <alignment vertical="center"/>
    </xf>
    <xf numFmtId="0" fontId="59" fillId="10" borderId="0" applyNumberFormat="0" applyBorder="0" applyAlignment="0" applyProtection="0">
      <alignment vertical="center"/>
    </xf>
    <xf numFmtId="0" fontId="1" fillId="15" borderId="0" applyNumberFormat="0" applyBorder="0" applyAlignment="0" applyProtection="0">
      <alignment vertical="center"/>
    </xf>
    <xf numFmtId="0" fontId="1" fillId="7" borderId="0" applyNumberFormat="0" applyBorder="0" applyAlignment="0" applyProtection="0">
      <alignment vertical="center"/>
    </xf>
    <xf numFmtId="0" fontId="58" fillId="11" borderId="0" applyNumberFormat="0" applyBorder="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58" fillId="30" borderId="0" applyNumberFormat="0" applyBorder="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58" fillId="20" borderId="0" applyNumberFormat="0" applyBorder="0" applyAlignment="0" applyProtection="0">
      <alignment vertical="center"/>
    </xf>
    <xf numFmtId="0" fontId="1" fillId="21" borderId="0" applyNumberFormat="0" applyBorder="0" applyAlignment="0" applyProtection="0">
      <alignment vertical="center"/>
    </xf>
    <xf numFmtId="0" fontId="55" fillId="3" borderId="0" applyNumberFormat="0" applyBorder="0" applyAlignment="0" applyProtection="0">
      <alignment vertical="center"/>
    </xf>
    <xf numFmtId="0" fontId="76" fillId="27" borderId="0" applyNumberFormat="0" applyBorder="0" applyAlignment="0" applyProtection="0">
      <alignment vertical="center"/>
    </xf>
    <xf numFmtId="0" fontId="23" fillId="0" borderId="0">
      <alignment vertical="center"/>
    </xf>
    <xf numFmtId="0" fontId="1" fillId="3" borderId="0" applyNumberFormat="0" applyBorder="0" applyAlignment="0" applyProtection="0">
      <alignment vertical="center"/>
    </xf>
    <xf numFmtId="0" fontId="23" fillId="0" borderId="0">
      <alignment vertical="center"/>
    </xf>
    <xf numFmtId="0" fontId="1" fillId="29" borderId="0" applyNumberFormat="0" applyBorder="0" applyAlignment="0" applyProtection="0">
      <alignment vertical="center"/>
    </xf>
    <xf numFmtId="0" fontId="87" fillId="5" borderId="54" applyNumberFormat="0" applyAlignment="0" applyProtection="0">
      <alignment vertical="center"/>
    </xf>
    <xf numFmtId="0" fontId="1" fillId="15" borderId="0" applyNumberFormat="0" applyBorder="0" applyAlignment="0" applyProtection="0">
      <alignment vertical="center"/>
    </xf>
    <xf numFmtId="0" fontId="23" fillId="0" borderId="0"/>
    <xf numFmtId="0" fontId="23" fillId="0" borderId="0"/>
    <xf numFmtId="0" fontId="23" fillId="0" borderId="0"/>
    <xf numFmtId="9" fontId="23" fillId="0" borderId="0" applyFont="0" applyFill="0" applyBorder="0" applyAlignment="0" applyProtection="0">
      <alignment vertical="center"/>
    </xf>
    <xf numFmtId="0" fontId="23" fillId="0" borderId="0"/>
    <xf numFmtId="0" fontId="64" fillId="0" borderId="0">
      <protection locked="0"/>
    </xf>
    <xf numFmtId="0" fontId="1" fillId="10" borderId="0" applyNumberFormat="0" applyBorder="0" applyAlignment="0" applyProtection="0">
      <alignment vertical="center"/>
    </xf>
    <xf numFmtId="0" fontId="55" fillId="3" borderId="0" applyNumberFormat="0" applyBorder="0" applyAlignment="0" applyProtection="0">
      <alignment vertical="center"/>
    </xf>
    <xf numFmtId="0" fontId="23" fillId="0" borderId="0">
      <alignment vertical="center"/>
    </xf>
    <xf numFmtId="0" fontId="23" fillId="0" borderId="0">
      <alignment vertical="center"/>
    </xf>
    <xf numFmtId="0" fontId="55" fillId="3" borderId="0" applyNumberFormat="0" applyBorder="0" applyAlignment="0" applyProtection="0">
      <alignment vertical="center"/>
    </xf>
    <xf numFmtId="0" fontId="1" fillId="7" borderId="0" applyNumberFormat="0" applyBorder="0" applyAlignment="0" applyProtection="0">
      <alignment vertical="center"/>
    </xf>
    <xf numFmtId="0" fontId="23" fillId="0" borderId="0"/>
    <xf numFmtId="0" fontId="1" fillId="10" borderId="0" applyNumberFormat="0" applyBorder="0" applyAlignment="0" applyProtection="0">
      <alignment vertical="center"/>
    </xf>
    <xf numFmtId="0" fontId="55" fillId="3" borderId="0" applyNumberFormat="0" applyBorder="0" applyAlignment="0" applyProtection="0">
      <alignment vertical="center"/>
    </xf>
    <xf numFmtId="0" fontId="1" fillId="21" borderId="0" applyNumberFormat="0" applyBorder="0" applyAlignment="0" applyProtection="0">
      <alignment vertical="center"/>
    </xf>
    <xf numFmtId="0" fontId="58" fillId="11"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65" fillId="0" borderId="50" applyNumberFormat="0" applyFill="0" applyAlignment="0" applyProtection="0">
      <alignment vertical="center"/>
    </xf>
    <xf numFmtId="0" fontId="59" fillId="10" borderId="0" applyNumberFormat="0" applyBorder="0" applyAlignment="0" applyProtection="0">
      <alignment vertical="center"/>
    </xf>
    <xf numFmtId="0" fontId="1" fillId="15" borderId="0" applyNumberFormat="0" applyBorder="0" applyAlignment="0" applyProtection="0">
      <alignment vertical="center"/>
    </xf>
    <xf numFmtId="0" fontId="23" fillId="0" borderId="0"/>
    <xf numFmtId="0" fontId="23" fillId="0" borderId="0"/>
    <xf numFmtId="0" fontId="56" fillId="4" borderId="45" applyNumberFormat="0" applyAlignment="0" applyProtection="0">
      <alignment vertical="center"/>
    </xf>
    <xf numFmtId="0" fontId="1" fillId="12" borderId="0" applyNumberFormat="0" applyBorder="0" applyAlignment="0" applyProtection="0">
      <alignment vertical="center"/>
    </xf>
    <xf numFmtId="0" fontId="23" fillId="0" borderId="0">
      <alignment vertical="center"/>
    </xf>
    <xf numFmtId="0" fontId="100" fillId="0" borderId="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58" fillId="25" borderId="0" applyNumberFormat="0" applyBorder="0" applyAlignment="0" applyProtection="0">
      <alignment vertical="center"/>
    </xf>
    <xf numFmtId="0" fontId="23" fillId="18" borderId="48" applyNumberFormat="0" applyFont="0" applyAlignment="0" applyProtection="0">
      <alignment vertical="center"/>
    </xf>
    <xf numFmtId="0" fontId="55" fillId="3" borderId="0" applyNumberFormat="0" applyBorder="0" applyAlignment="0" applyProtection="0">
      <alignment vertical="center"/>
    </xf>
    <xf numFmtId="0" fontId="1" fillId="3"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58" fillId="19" borderId="0" applyNumberFormat="0" applyBorder="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64" fillId="0" borderId="0">
      <protection locked="0"/>
    </xf>
    <xf numFmtId="0" fontId="23" fillId="0" borderId="0"/>
    <xf numFmtId="0" fontId="23" fillId="0" borderId="0"/>
    <xf numFmtId="0" fontId="58" fillId="30" borderId="0" applyNumberFormat="0" applyBorder="0" applyAlignment="0" applyProtection="0">
      <alignment vertical="center"/>
    </xf>
    <xf numFmtId="0" fontId="23" fillId="0" borderId="0">
      <alignment vertical="center"/>
    </xf>
    <xf numFmtId="0" fontId="1" fillId="29" borderId="0" applyNumberFormat="0" applyBorder="0" applyAlignment="0" applyProtection="0">
      <alignment vertical="center"/>
    </xf>
    <xf numFmtId="0" fontId="23" fillId="0" borderId="0">
      <alignment vertical="center"/>
    </xf>
    <xf numFmtId="0" fontId="1" fillId="15"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80" fillId="0" borderId="0" applyNumberFormat="0" applyFill="0" applyBorder="0" applyAlignment="0" applyProtection="0">
      <alignment vertical="center"/>
    </xf>
    <xf numFmtId="0" fontId="58" fillId="11" borderId="0" applyNumberFormat="0" applyBorder="0" applyAlignment="0" applyProtection="0">
      <alignment vertical="center"/>
    </xf>
    <xf numFmtId="0" fontId="1" fillId="25" borderId="0" applyNumberFormat="0" applyBorder="0" applyAlignment="0" applyProtection="0">
      <alignment vertical="center"/>
    </xf>
    <xf numFmtId="0" fontId="23" fillId="0" borderId="0"/>
    <xf numFmtId="0" fontId="59" fillId="10" borderId="0" applyNumberFormat="0" applyBorder="0" applyAlignment="0" applyProtection="0">
      <alignment vertical="center"/>
    </xf>
    <xf numFmtId="0" fontId="23" fillId="0" borderId="0"/>
    <xf numFmtId="0" fontId="23" fillId="0" borderId="0">
      <alignment vertical="center"/>
    </xf>
    <xf numFmtId="0" fontId="23" fillId="0" borderId="0"/>
    <xf numFmtId="0" fontId="1" fillId="9" borderId="0" applyNumberFormat="0" applyBorder="0" applyAlignment="0" applyProtection="0">
      <alignment vertical="center"/>
    </xf>
    <xf numFmtId="0" fontId="1" fillId="3" borderId="0" applyNumberFormat="0" applyBorder="0" applyAlignment="0" applyProtection="0">
      <alignment vertical="center"/>
    </xf>
    <xf numFmtId="0" fontId="59" fillId="10" borderId="0" applyNumberFormat="0" applyBorder="0" applyAlignment="0" applyProtection="0">
      <alignment vertical="center"/>
    </xf>
    <xf numFmtId="0" fontId="58" fillId="19" borderId="0" applyNumberFormat="0" applyBorder="0" applyAlignment="0" applyProtection="0">
      <alignment vertical="center"/>
    </xf>
    <xf numFmtId="0" fontId="1" fillId="7"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75" fillId="0" borderId="0"/>
    <xf numFmtId="0" fontId="1" fillId="9" borderId="0" applyNumberFormat="0" applyBorder="0" applyAlignment="0" applyProtection="0">
      <alignment vertical="center"/>
    </xf>
    <xf numFmtId="0" fontId="59" fillId="10" borderId="0" applyNumberFormat="0" applyBorder="0" applyAlignment="0" applyProtection="0">
      <alignment vertical="center"/>
    </xf>
    <xf numFmtId="0" fontId="78" fillId="0" borderId="57" applyNumberFormat="0" applyFill="0" applyAlignment="0" applyProtection="0">
      <alignment vertical="center"/>
    </xf>
    <xf numFmtId="0" fontId="59" fillId="10" borderId="0" applyNumberFormat="0" applyBorder="0" applyAlignment="0" applyProtection="0">
      <alignment vertical="center"/>
    </xf>
    <xf numFmtId="0" fontId="57" fillId="5" borderId="46" applyNumberFormat="0" applyAlignment="0" applyProtection="0">
      <alignment vertical="center"/>
    </xf>
    <xf numFmtId="0" fontId="55" fillId="3" borderId="0" applyNumberFormat="0" applyBorder="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9" fontId="23" fillId="0" borderId="0" applyFont="0" applyFill="0" applyBorder="0" applyAlignment="0" applyProtection="0"/>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8" fillId="36" borderId="0" applyNumberFormat="0" applyBorder="0" applyAlignment="0" applyProtection="0">
      <alignment vertical="center"/>
    </xf>
    <xf numFmtId="9" fontId="23" fillId="0" borderId="0" applyFont="0" applyFill="0" applyBorder="0" applyAlignment="0" applyProtection="0"/>
    <xf numFmtId="0" fontId="59" fillId="10" borderId="0" applyNumberFormat="0" applyBorder="0" applyAlignment="0" applyProtection="0">
      <alignment vertical="center"/>
    </xf>
    <xf numFmtId="0" fontId="1" fillId="7"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23" fillId="0" borderId="0">
      <alignment vertical="center"/>
    </xf>
    <xf numFmtId="0" fontId="23" fillId="0" borderId="0"/>
    <xf numFmtId="0" fontId="23" fillId="0" borderId="0">
      <alignment vertical="center"/>
    </xf>
    <xf numFmtId="0" fontId="23" fillId="0" borderId="0"/>
    <xf numFmtId="0" fontId="67" fillId="0" borderId="51" applyNumberFormat="0" applyFill="0" applyAlignment="0" applyProtection="0">
      <alignment vertical="center"/>
    </xf>
    <xf numFmtId="0" fontId="58" fillId="8" borderId="0" applyNumberFormat="0" applyBorder="0" applyAlignment="0" applyProtection="0">
      <alignment vertical="center"/>
    </xf>
    <xf numFmtId="0" fontId="1" fillId="9" borderId="0" applyNumberFormat="0" applyBorder="0" applyAlignment="0" applyProtection="0">
      <alignment vertical="center"/>
    </xf>
    <xf numFmtId="0" fontId="23" fillId="0" borderId="0"/>
    <xf numFmtId="0" fontId="58" fillId="25" borderId="0" applyNumberFormat="0" applyBorder="0" applyAlignment="0" applyProtection="0">
      <alignment vertical="center"/>
    </xf>
    <xf numFmtId="0" fontId="1" fillId="18" borderId="48" applyNumberFormat="0" applyFont="0" applyAlignment="0" applyProtection="0">
      <alignment vertical="center"/>
    </xf>
    <xf numFmtId="0" fontId="1" fillId="7" borderId="0" applyNumberFormat="0" applyBorder="0" applyAlignment="0" applyProtection="0">
      <alignment vertical="center"/>
    </xf>
    <xf numFmtId="0" fontId="1" fillId="21" borderId="0" applyNumberFormat="0" applyBorder="0" applyAlignment="0" applyProtection="0">
      <alignment vertical="center"/>
    </xf>
    <xf numFmtId="0" fontId="58" fillId="17" borderId="0" applyNumberFormat="0" applyBorder="0" applyAlignment="0" applyProtection="0">
      <alignment vertical="center"/>
    </xf>
    <xf numFmtId="0" fontId="1" fillId="9" borderId="0" applyNumberFormat="0" applyBorder="0" applyAlignment="0" applyProtection="0">
      <alignment vertical="center"/>
    </xf>
    <xf numFmtId="44" fontId="23" fillId="0" borderId="0" applyFont="0" applyFill="0" applyBorder="0" applyAlignment="0" applyProtection="0">
      <alignment vertical="center"/>
    </xf>
    <xf numFmtId="0" fontId="23" fillId="18" borderId="48" applyNumberFormat="0" applyFont="0" applyAlignment="0" applyProtection="0">
      <alignment vertical="center"/>
    </xf>
    <xf numFmtId="0" fontId="58" fillId="30" borderId="0" applyNumberFormat="0" applyBorder="0" applyAlignment="0" applyProtection="0">
      <alignment vertical="center"/>
    </xf>
    <xf numFmtId="0" fontId="1" fillId="3" borderId="0" applyNumberFormat="0" applyBorder="0" applyAlignment="0" applyProtection="0">
      <alignment vertical="center"/>
    </xf>
    <xf numFmtId="0" fontId="64" fillId="0" borderId="0">
      <protection locked="0"/>
    </xf>
    <xf numFmtId="0" fontId="1" fillId="9"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23" fillId="0" borderId="0">
      <alignment vertical="center"/>
    </xf>
    <xf numFmtId="0" fontId="58" fillId="11" borderId="0" applyNumberFormat="0" applyBorder="0" applyAlignment="0" applyProtection="0">
      <alignment vertical="center"/>
    </xf>
    <xf numFmtId="0" fontId="1" fillId="25"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 fillId="0" borderId="0">
      <alignment vertical="center"/>
    </xf>
    <xf numFmtId="0" fontId="23" fillId="0" borderId="0"/>
    <xf numFmtId="0" fontId="23" fillId="0" borderId="0"/>
    <xf numFmtId="0" fontId="58" fillId="20" borderId="0" applyNumberFormat="0" applyBorder="0" applyAlignment="0" applyProtection="0">
      <alignment vertical="center"/>
    </xf>
    <xf numFmtId="0" fontId="59" fillId="10" borderId="0" applyNumberFormat="0" applyBorder="0" applyAlignment="0" applyProtection="0">
      <alignment vertical="center"/>
    </xf>
    <xf numFmtId="9" fontId="23" fillId="0" borderId="0" applyFont="0" applyFill="0" applyBorder="0" applyAlignment="0" applyProtection="0"/>
    <xf numFmtId="0" fontId="1" fillId="21" borderId="0" applyNumberFormat="0" applyBorder="0" applyAlignment="0" applyProtection="0">
      <alignment vertical="center"/>
    </xf>
    <xf numFmtId="0" fontId="1" fillId="7" borderId="0" applyNumberFormat="0" applyBorder="0" applyAlignment="0" applyProtection="0">
      <alignment vertical="center"/>
    </xf>
    <xf numFmtId="0" fontId="64" fillId="0" borderId="0">
      <alignment vertical="center"/>
      <protection locked="0"/>
    </xf>
    <xf numFmtId="0" fontId="76" fillId="27" borderId="0" applyNumberFormat="0" applyBorder="0" applyAlignment="0" applyProtection="0">
      <alignment vertical="center"/>
    </xf>
    <xf numFmtId="0" fontId="59" fillId="10" borderId="0" applyNumberFormat="0" applyBorder="0" applyAlignment="0" applyProtection="0">
      <alignment vertical="center"/>
    </xf>
    <xf numFmtId="0" fontId="1" fillId="7" borderId="0" applyNumberFormat="0" applyBorder="0" applyAlignment="0" applyProtection="0">
      <alignment vertical="center"/>
    </xf>
    <xf numFmtId="0" fontId="58" fillId="6"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01" fillId="0" borderId="0" applyNumberFormat="0" applyFill="0" applyBorder="0" applyAlignment="0" applyProtection="0">
      <alignment vertical="top"/>
      <protection locked="0"/>
    </xf>
    <xf numFmtId="0" fontId="58" fillId="19" borderId="0" applyNumberFormat="0" applyBorder="0" applyAlignment="0" applyProtection="0">
      <alignment vertical="center"/>
    </xf>
    <xf numFmtId="0" fontId="59" fillId="10" borderId="0" applyNumberFormat="0" applyBorder="0" applyAlignment="0" applyProtection="0">
      <alignment vertical="center"/>
    </xf>
    <xf numFmtId="0" fontId="1" fillId="9" borderId="0" applyNumberFormat="0" applyBorder="0" applyAlignment="0" applyProtection="0">
      <alignment vertical="center"/>
    </xf>
    <xf numFmtId="0" fontId="23" fillId="0" borderId="0"/>
    <xf numFmtId="0" fontId="23" fillId="0" borderId="0"/>
    <xf numFmtId="0" fontId="1" fillId="7" borderId="0" applyNumberFormat="0" applyBorder="0" applyAlignment="0" applyProtection="0">
      <alignment vertical="center"/>
    </xf>
    <xf numFmtId="0" fontId="58" fillId="19" borderId="0" applyNumberFormat="0" applyBorder="0" applyAlignment="0" applyProtection="0">
      <alignment vertical="center"/>
    </xf>
    <xf numFmtId="0" fontId="23" fillId="0" borderId="0">
      <alignment vertical="center"/>
    </xf>
    <xf numFmtId="0" fontId="23" fillId="0" borderId="0"/>
    <xf numFmtId="0" fontId="58" fillId="15" borderId="0" applyNumberFormat="0" applyBorder="0" applyAlignment="0" applyProtection="0">
      <alignment vertical="center"/>
    </xf>
    <xf numFmtId="0" fontId="58" fillId="8" borderId="0" applyNumberFormat="0" applyBorder="0" applyAlignment="0" applyProtection="0">
      <alignment vertical="center"/>
    </xf>
    <xf numFmtId="0" fontId="23" fillId="0" borderId="0"/>
    <xf numFmtId="0" fontId="23" fillId="0" borderId="0"/>
    <xf numFmtId="0" fontId="58" fillId="30" borderId="0" applyNumberFormat="0" applyBorder="0" applyAlignment="0" applyProtection="0">
      <alignment vertical="center"/>
    </xf>
    <xf numFmtId="0" fontId="64" fillId="0" borderId="0">
      <alignment vertical="center"/>
      <protection locked="0"/>
    </xf>
    <xf numFmtId="0" fontId="23" fillId="0" borderId="0"/>
    <xf numFmtId="0" fontId="55" fillId="3" borderId="0" applyNumberFormat="0" applyBorder="0" applyAlignment="0" applyProtection="0">
      <alignment vertical="center"/>
    </xf>
    <xf numFmtId="0" fontId="1" fillId="7" borderId="0" applyNumberFormat="0" applyBorder="0" applyAlignment="0" applyProtection="0">
      <alignment vertical="center"/>
    </xf>
    <xf numFmtId="0" fontId="23" fillId="0" borderId="0"/>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1" fillId="7" borderId="0" applyNumberFormat="0" applyBorder="0" applyAlignment="0" applyProtection="0">
      <alignment vertical="center"/>
    </xf>
    <xf numFmtId="0" fontId="23" fillId="0" borderId="0"/>
    <xf numFmtId="0" fontId="23" fillId="0" borderId="0">
      <alignment vertical="center"/>
    </xf>
    <xf numFmtId="0" fontId="59" fillId="10" borderId="0" applyNumberFormat="0" applyBorder="0" applyAlignment="0" applyProtection="0">
      <alignment vertical="center"/>
    </xf>
    <xf numFmtId="0" fontId="78" fillId="0" borderId="57" applyNumberFormat="0" applyFill="0" applyAlignment="0" applyProtection="0">
      <alignment vertical="center"/>
    </xf>
    <xf numFmtId="0" fontId="58" fillId="19"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 fillId="12"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0" fontId="58" fillId="36" borderId="0" applyNumberFormat="0" applyBorder="0" applyAlignment="0" applyProtection="0">
      <alignment vertical="center"/>
    </xf>
    <xf numFmtId="0" fontId="1" fillId="16" borderId="0" applyNumberFormat="0" applyBorder="0" applyAlignment="0" applyProtection="0">
      <alignment vertical="center"/>
    </xf>
    <xf numFmtId="0" fontId="23" fillId="0" borderId="0">
      <alignment vertical="center"/>
    </xf>
    <xf numFmtId="0" fontId="59" fillId="10" borderId="0" applyNumberFormat="0" applyBorder="0" applyAlignment="0" applyProtection="0">
      <alignment vertical="center"/>
    </xf>
    <xf numFmtId="0" fontId="57" fillId="5" borderId="46" applyNumberFormat="0" applyAlignment="0" applyProtection="0">
      <alignment vertical="center"/>
    </xf>
    <xf numFmtId="0" fontId="1" fillId="7" borderId="0" applyNumberFormat="0" applyBorder="0" applyAlignment="0" applyProtection="0">
      <alignment vertical="center"/>
    </xf>
    <xf numFmtId="0" fontId="1" fillId="0" borderId="0">
      <alignment vertical="center"/>
    </xf>
    <xf numFmtId="0" fontId="55" fillId="3" borderId="0" applyNumberFormat="0" applyBorder="0" applyAlignment="0" applyProtection="0">
      <alignment vertical="center"/>
    </xf>
    <xf numFmtId="0" fontId="1" fillId="12" borderId="0" applyNumberFormat="0" applyBorder="0" applyAlignment="0" applyProtection="0">
      <alignment vertical="center"/>
    </xf>
    <xf numFmtId="0" fontId="58" fillId="19" borderId="0" applyNumberFormat="0" applyBorder="0" applyAlignment="0" applyProtection="0">
      <alignment vertical="center"/>
    </xf>
    <xf numFmtId="0" fontId="59" fillId="10" borderId="0" applyNumberFormat="0" applyBorder="0" applyAlignment="0" applyProtection="0">
      <alignment vertical="center"/>
    </xf>
    <xf numFmtId="44" fontId="23" fillId="0" borderId="0" applyFont="0" applyFill="0" applyBorder="0" applyAlignment="0" applyProtection="0">
      <alignment vertical="center"/>
    </xf>
    <xf numFmtId="0" fontId="23" fillId="18" borderId="48" applyNumberFormat="0" applyFont="0" applyAlignment="0" applyProtection="0">
      <alignment vertical="center"/>
    </xf>
    <xf numFmtId="0" fontId="1" fillId="12" borderId="0" applyNumberFormat="0" applyBorder="0" applyAlignment="0" applyProtection="0">
      <alignment vertical="center"/>
    </xf>
    <xf numFmtId="0" fontId="23" fillId="0" borderId="0"/>
    <xf numFmtId="0" fontId="59" fillId="10" borderId="0" applyNumberFormat="0" applyBorder="0" applyAlignment="0" applyProtection="0">
      <alignment vertical="center"/>
    </xf>
    <xf numFmtId="0" fontId="1" fillId="10" borderId="0" applyNumberFormat="0" applyBorder="0" applyAlignment="0" applyProtection="0">
      <alignment vertical="center"/>
    </xf>
    <xf numFmtId="0" fontId="1" fillId="7" borderId="0" applyNumberFormat="0" applyBorder="0" applyAlignment="0" applyProtection="0">
      <alignment vertical="center"/>
    </xf>
    <xf numFmtId="0" fontId="55" fillId="3" borderId="0" applyNumberFormat="0" applyBorder="0" applyAlignment="0" applyProtection="0">
      <alignment vertical="center"/>
    </xf>
    <xf numFmtId="0" fontId="23" fillId="0" borderId="0">
      <alignment vertical="center"/>
    </xf>
    <xf numFmtId="0" fontId="1" fillId="10" borderId="0" applyNumberFormat="0" applyBorder="0" applyAlignment="0" applyProtection="0">
      <alignment vertical="center"/>
    </xf>
    <xf numFmtId="0" fontId="23" fillId="0" borderId="0">
      <alignment vertical="center"/>
    </xf>
    <xf numFmtId="0" fontId="23" fillId="0" borderId="0">
      <alignment vertical="center"/>
    </xf>
    <xf numFmtId="0" fontId="23" fillId="0" borderId="0"/>
    <xf numFmtId="0" fontId="55" fillId="3" borderId="0" applyNumberFormat="0" applyBorder="0" applyAlignment="0" applyProtection="0">
      <alignment vertical="center"/>
    </xf>
    <xf numFmtId="0" fontId="1" fillId="7" borderId="0" applyNumberFormat="0" applyBorder="0" applyAlignment="0" applyProtection="0">
      <alignment vertical="center"/>
    </xf>
    <xf numFmtId="0" fontId="1" fillId="12" borderId="0" applyNumberFormat="0" applyBorder="0" applyAlignment="0" applyProtection="0">
      <alignment vertical="center"/>
    </xf>
    <xf numFmtId="0" fontId="23" fillId="0" borderId="0"/>
    <xf numFmtId="0" fontId="23" fillId="0" borderId="0">
      <alignment vertical="center"/>
    </xf>
    <xf numFmtId="0" fontId="1" fillId="10" borderId="0" applyNumberFormat="0" applyBorder="0" applyAlignment="0" applyProtection="0">
      <alignment vertical="center"/>
    </xf>
    <xf numFmtId="0" fontId="64" fillId="0" borderId="0">
      <protection locked="0"/>
    </xf>
    <xf numFmtId="0" fontId="1" fillId="0" borderId="0">
      <alignment vertical="center"/>
    </xf>
    <xf numFmtId="0" fontId="23" fillId="0" borderId="0"/>
    <xf numFmtId="0" fontId="23" fillId="0" borderId="0"/>
    <xf numFmtId="0" fontId="23" fillId="0" borderId="0"/>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0" fontId="23" fillId="0" borderId="0"/>
    <xf numFmtId="0" fontId="58" fillId="17" borderId="0" applyNumberFormat="0" applyBorder="0" applyAlignment="0" applyProtection="0">
      <alignment vertical="center"/>
    </xf>
    <xf numFmtId="0" fontId="76" fillId="27" borderId="0" applyNumberFormat="0" applyBorder="0" applyAlignment="0" applyProtection="0">
      <alignment vertical="center"/>
    </xf>
    <xf numFmtId="0" fontId="23" fillId="0" borderId="0">
      <alignment vertical="center"/>
    </xf>
    <xf numFmtId="0" fontId="64" fillId="0" borderId="0">
      <alignment vertical="center"/>
      <protection locked="0"/>
    </xf>
    <xf numFmtId="0" fontId="1" fillId="3" borderId="0" applyNumberFormat="0" applyBorder="0" applyAlignment="0" applyProtection="0">
      <alignment vertical="center"/>
    </xf>
    <xf numFmtId="0" fontId="55" fillId="3" borderId="0" applyNumberFormat="0" applyBorder="0" applyAlignment="0" applyProtection="0">
      <alignment vertical="center"/>
    </xf>
    <xf numFmtId="0" fontId="1" fillId="12" borderId="0" applyNumberFormat="0" applyBorder="0" applyAlignment="0" applyProtection="0">
      <alignment vertical="center"/>
    </xf>
    <xf numFmtId="0" fontId="23" fillId="0" borderId="0">
      <alignment vertical="center"/>
    </xf>
    <xf numFmtId="0" fontId="55" fillId="3" borderId="0" applyNumberFormat="0" applyBorder="0" applyAlignment="0" applyProtection="0">
      <alignment vertical="center"/>
    </xf>
    <xf numFmtId="0" fontId="64" fillId="0" borderId="0">
      <protection locked="0"/>
    </xf>
    <xf numFmtId="0" fontId="23" fillId="0" borderId="0"/>
    <xf numFmtId="0" fontId="23" fillId="0" borderId="0"/>
    <xf numFmtId="0" fontId="58" fillId="30"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23" fillId="0" borderId="0"/>
    <xf numFmtId="0" fontId="64" fillId="0" borderId="0">
      <protection locked="0"/>
    </xf>
    <xf numFmtId="0" fontId="1" fillId="9" borderId="0" applyNumberFormat="0" applyBorder="0" applyAlignment="0" applyProtection="0">
      <alignment vertical="center"/>
    </xf>
    <xf numFmtId="0" fontId="55" fillId="3" borderId="0" applyNumberFormat="0" applyBorder="0" applyAlignment="0" applyProtection="0">
      <alignment vertical="center"/>
    </xf>
    <xf numFmtId="0" fontId="58" fillId="30" borderId="0" applyNumberFormat="0" applyBorder="0" applyAlignment="0" applyProtection="0">
      <alignment vertical="center"/>
    </xf>
    <xf numFmtId="0" fontId="59" fillId="10" borderId="0" applyNumberFormat="0" applyBorder="0" applyAlignment="0" applyProtection="0">
      <alignment vertical="center"/>
    </xf>
    <xf numFmtId="0" fontId="97" fillId="10" borderId="0" applyNumberFormat="0" applyBorder="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23" fillId="0" borderId="0">
      <alignment vertical="center"/>
    </xf>
    <xf numFmtId="0" fontId="1" fillId="9" borderId="0" applyNumberFormat="0" applyBorder="0" applyAlignment="0" applyProtection="0">
      <alignment vertical="center"/>
    </xf>
    <xf numFmtId="0" fontId="59" fillId="10" borderId="0" applyNumberFormat="0" applyBorder="0" applyAlignment="0" applyProtection="0">
      <alignment vertical="center"/>
    </xf>
    <xf numFmtId="0" fontId="23" fillId="0" borderId="0">
      <alignment vertical="center"/>
    </xf>
    <xf numFmtId="0" fontId="23" fillId="0" borderId="0"/>
    <xf numFmtId="0" fontId="1" fillId="10" borderId="0" applyNumberFormat="0" applyBorder="0" applyAlignment="0" applyProtection="0">
      <alignment vertical="center"/>
    </xf>
    <xf numFmtId="0" fontId="1" fillId="7" borderId="0" applyNumberFormat="0" applyBorder="0" applyAlignment="0" applyProtection="0">
      <alignment vertical="center"/>
    </xf>
    <xf numFmtId="0" fontId="23" fillId="0" borderId="0">
      <alignment vertical="center"/>
    </xf>
    <xf numFmtId="0" fontId="59" fillId="10" borderId="0" applyNumberFormat="0" applyBorder="0" applyAlignment="0" applyProtection="0">
      <alignment vertical="center"/>
    </xf>
    <xf numFmtId="0" fontId="1" fillId="9"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23" fillId="0" borderId="0"/>
    <xf numFmtId="0" fontId="23" fillId="0" borderId="0"/>
    <xf numFmtId="0" fontId="1" fillId="25" borderId="0" applyNumberFormat="0" applyBorder="0" applyAlignment="0" applyProtection="0">
      <alignment vertical="center"/>
    </xf>
    <xf numFmtId="0" fontId="1" fillId="10" borderId="0" applyNumberFormat="0" applyBorder="0" applyAlignment="0" applyProtection="0">
      <alignment vertical="center"/>
    </xf>
    <xf numFmtId="0" fontId="59" fillId="10" borderId="0" applyNumberFormat="0" applyBorder="0" applyAlignment="0" applyProtection="0">
      <alignment vertical="center"/>
    </xf>
    <xf numFmtId="0" fontId="58" fillId="36" borderId="0" applyNumberFormat="0" applyBorder="0" applyAlignment="0" applyProtection="0">
      <alignment vertical="center"/>
    </xf>
    <xf numFmtId="0" fontId="58" fillId="19" borderId="0" applyNumberFormat="0" applyBorder="0" applyAlignment="0" applyProtection="0">
      <alignment vertical="center"/>
    </xf>
    <xf numFmtId="0" fontId="58" fillId="8"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58" fillId="30" borderId="0" applyNumberFormat="0" applyBorder="0" applyAlignment="0" applyProtection="0">
      <alignment vertical="center"/>
    </xf>
    <xf numFmtId="0" fontId="1" fillId="3" borderId="0" applyNumberFormat="0" applyBorder="0" applyAlignment="0" applyProtection="0">
      <alignment vertical="center"/>
    </xf>
    <xf numFmtId="0" fontId="64" fillId="0" borderId="0">
      <protection locked="0"/>
    </xf>
    <xf numFmtId="0" fontId="23" fillId="0" borderId="0"/>
    <xf numFmtId="0" fontId="58" fillId="30" borderId="0" applyNumberFormat="0" applyBorder="0" applyAlignment="0" applyProtection="0">
      <alignment vertical="center"/>
    </xf>
    <xf numFmtId="0" fontId="67" fillId="0" borderId="0" applyNumberFormat="0" applyFill="0" applyBorder="0" applyAlignment="0" applyProtection="0">
      <alignment vertical="center"/>
    </xf>
    <xf numFmtId="0" fontId="55" fillId="3" borderId="0" applyNumberFormat="0" applyBorder="0" applyAlignment="0" applyProtection="0">
      <alignment vertical="center"/>
    </xf>
    <xf numFmtId="0" fontId="23" fillId="0" borderId="0">
      <alignment vertical="center"/>
    </xf>
    <xf numFmtId="0" fontId="1" fillId="25" borderId="0" applyNumberFormat="0" applyBorder="0" applyAlignment="0" applyProtection="0">
      <alignment vertical="center"/>
    </xf>
    <xf numFmtId="0" fontId="59" fillId="10" borderId="0" applyNumberFormat="0" applyBorder="0" applyAlignment="0" applyProtection="0">
      <alignment vertical="center"/>
    </xf>
    <xf numFmtId="0" fontId="58" fillId="8" borderId="0" applyNumberFormat="0" applyBorder="0" applyAlignment="0" applyProtection="0">
      <alignment vertical="center"/>
    </xf>
    <xf numFmtId="0" fontId="58" fillId="30" borderId="0" applyNumberFormat="0" applyBorder="0" applyAlignment="0" applyProtection="0">
      <alignment vertical="center"/>
    </xf>
    <xf numFmtId="0" fontId="1" fillId="3" borderId="0" applyNumberFormat="0" applyBorder="0" applyAlignment="0" applyProtection="0">
      <alignment vertical="center"/>
    </xf>
    <xf numFmtId="0" fontId="23" fillId="0" borderId="0"/>
    <xf numFmtId="0" fontId="23" fillId="0" borderId="0"/>
    <xf numFmtId="0" fontId="58" fillId="25" borderId="0" applyNumberFormat="0" applyBorder="0" applyAlignment="0" applyProtection="0">
      <alignment vertical="center"/>
    </xf>
    <xf numFmtId="0" fontId="23" fillId="0" borderId="0">
      <alignment vertical="center"/>
    </xf>
    <xf numFmtId="0" fontId="23" fillId="0" borderId="0"/>
    <xf numFmtId="0" fontId="23" fillId="0" borderId="0"/>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58" fillId="19" borderId="0" applyNumberFormat="0" applyBorder="0" applyAlignment="0" applyProtection="0">
      <alignment vertical="center"/>
    </xf>
    <xf numFmtId="0" fontId="1" fillId="21" borderId="0" applyNumberFormat="0" applyBorder="0" applyAlignment="0" applyProtection="0">
      <alignment vertical="center"/>
    </xf>
    <xf numFmtId="0" fontId="74" fillId="0" borderId="0" applyNumberFormat="0" applyFill="0" applyBorder="0" applyAlignment="0" applyProtection="0">
      <alignment vertical="center"/>
    </xf>
    <xf numFmtId="0" fontId="58" fillId="36" borderId="0" applyNumberFormat="0" applyBorder="0" applyAlignment="0" applyProtection="0">
      <alignment vertical="center"/>
    </xf>
    <xf numFmtId="0" fontId="64" fillId="0" borderId="0">
      <alignment vertical="center"/>
      <protection locked="0"/>
    </xf>
    <xf numFmtId="0" fontId="23" fillId="0" borderId="0"/>
    <xf numFmtId="0" fontId="58" fillId="15" borderId="0" applyNumberFormat="0" applyBorder="0" applyAlignment="0" applyProtection="0">
      <alignment vertical="center"/>
    </xf>
    <xf numFmtId="0" fontId="23" fillId="0" borderId="0"/>
    <xf numFmtId="0" fontId="23" fillId="0" borderId="0"/>
    <xf numFmtId="0" fontId="58" fillId="25" borderId="0" applyNumberFormat="0" applyBorder="0" applyAlignment="0" applyProtection="0">
      <alignment vertical="center"/>
    </xf>
    <xf numFmtId="0" fontId="55" fillId="3" borderId="0" applyNumberFormat="0" applyBorder="0" applyAlignment="0" applyProtection="0">
      <alignment vertical="center"/>
    </xf>
    <xf numFmtId="0" fontId="93" fillId="0" borderId="0"/>
    <xf numFmtId="0" fontId="58" fillId="6" borderId="0" applyNumberFormat="0" applyBorder="0" applyAlignment="0" applyProtection="0">
      <alignment vertical="center"/>
    </xf>
    <xf numFmtId="0" fontId="95" fillId="0" borderId="0"/>
    <xf numFmtId="0" fontId="58" fillId="6" borderId="0" applyNumberFormat="0" applyBorder="0" applyAlignment="0" applyProtection="0">
      <alignment vertical="center"/>
    </xf>
    <xf numFmtId="0" fontId="23" fillId="0" borderId="0"/>
    <xf numFmtId="0" fontId="23" fillId="0" borderId="0">
      <alignment vertical="center"/>
    </xf>
    <xf numFmtId="0" fontId="23" fillId="0" borderId="0">
      <alignment vertical="center"/>
    </xf>
    <xf numFmtId="0" fontId="23" fillId="0" borderId="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23" fillId="0" borderId="0">
      <alignment vertical="center"/>
    </xf>
    <xf numFmtId="0" fontId="23" fillId="0" borderId="0">
      <alignment vertical="center"/>
    </xf>
    <xf numFmtId="0" fontId="23" fillId="0" borderId="0">
      <alignment vertical="center"/>
    </xf>
    <xf numFmtId="0" fontId="23" fillId="0" borderId="0"/>
    <xf numFmtId="0" fontId="23" fillId="0" borderId="0">
      <alignment vertical="center"/>
    </xf>
    <xf numFmtId="0" fontId="23" fillId="0" borderId="0"/>
    <xf numFmtId="0" fontId="95" fillId="0" borderId="0"/>
    <xf numFmtId="0" fontId="23" fillId="0" borderId="0">
      <alignment vertical="center"/>
    </xf>
    <xf numFmtId="0" fontId="64" fillId="0" borderId="0">
      <protection locked="0"/>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64" fillId="0" borderId="0">
      <protection locked="0"/>
    </xf>
    <xf numFmtId="0" fontId="59" fillId="10"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58" fillId="30" borderId="0" applyNumberFormat="0" applyBorder="0" applyAlignment="0" applyProtection="0">
      <alignment vertical="center"/>
    </xf>
    <xf numFmtId="0" fontId="23" fillId="18" borderId="48" applyNumberFormat="0" applyFont="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58" fillId="17" borderId="0" applyNumberFormat="0" applyBorder="0" applyAlignment="0" applyProtection="0">
      <alignment vertical="center"/>
    </xf>
    <xf numFmtId="0" fontId="23" fillId="0" borderId="0"/>
    <xf numFmtId="0" fontId="58" fillId="6" borderId="0" applyNumberFormat="0" applyBorder="0" applyAlignment="0" applyProtection="0">
      <alignment vertical="center"/>
    </xf>
    <xf numFmtId="0" fontId="58" fillId="20" borderId="0" applyNumberFormat="0" applyBorder="0" applyAlignment="0" applyProtection="0">
      <alignment vertical="center"/>
    </xf>
    <xf numFmtId="0" fontId="58" fillId="30" borderId="0" applyNumberFormat="0" applyBorder="0" applyAlignment="0" applyProtection="0">
      <alignment vertical="center"/>
    </xf>
    <xf numFmtId="0" fontId="59" fillId="10" borderId="0" applyNumberFormat="0" applyBorder="0" applyAlignment="0" applyProtection="0">
      <alignment vertical="center"/>
    </xf>
    <xf numFmtId="0" fontId="1" fillId="9" borderId="0" applyNumberFormat="0" applyBorder="0" applyAlignment="0" applyProtection="0">
      <alignment vertical="center"/>
    </xf>
    <xf numFmtId="0" fontId="70" fillId="21" borderId="54" applyNumberFormat="0" applyAlignment="0" applyProtection="0">
      <alignment vertical="center"/>
    </xf>
    <xf numFmtId="0" fontId="0" fillId="0" borderId="0">
      <alignment vertical="center"/>
    </xf>
    <xf numFmtId="0" fontId="1" fillId="29" borderId="0" applyNumberFormat="0" applyBorder="0" applyAlignment="0" applyProtection="0">
      <alignment vertical="center"/>
    </xf>
    <xf numFmtId="0" fontId="23" fillId="0" borderId="0"/>
    <xf numFmtId="0" fontId="59" fillId="10" borderId="0" applyNumberFormat="0" applyBorder="0" applyAlignment="0" applyProtection="0">
      <alignment vertical="center"/>
    </xf>
    <xf numFmtId="0" fontId="74" fillId="0" borderId="0" applyNumberFormat="0" applyFill="0" applyBorder="0" applyAlignment="0" applyProtection="0">
      <alignment vertical="center"/>
    </xf>
    <xf numFmtId="0" fontId="55" fillId="3" borderId="0" applyNumberFormat="0" applyBorder="0" applyAlignment="0" applyProtection="0">
      <alignment vertical="center"/>
    </xf>
    <xf numFmtId="0" fontId="87" fillId="5" borderId="54" applyNumberFormat="0" applyAlignment="0" applyProtection="0">
      <alignment vertical="center"/>
    </xf>
    <xf numFmtId="0" fontId="64" fillId="0" borderId="0">
      <protection locked="0"/>
    </xf>
    <xf numFmtId="0" fontId="23" fillId="0" borderId="0"/>
    <xf numFmtId="0" fontId="23" fillId="0" borderId="0"/>
    <xf numFmtId="0" fontId="1" fillId="15" borderId="0" applyNumberFormat="0" applyBorder="0" applyAlignment="0" applyProtection="0">
      <alignment vertical="center"/>
    </xf>
    <xf numFmtId="177" fontId="23" fillId="0" borderId="0" applyFont="0" applyFill="0" applyBorder="0" applyAlignment="0" applyProtection="0"/>
    <xf numFmtId="0" fontId="64" fillId="0" borderId="0">
      <protection locked="0"/>
    </xf>
    <xf numFmtId="0" fontId="23" fillId="0" borderId="0"/>
    <xf numFmtId="0" fontId="23" fillId="0" borderId="0"/>
    <xf numFmtId="0" fontId="23" fillId="0" borderId="0"/>
    <xf numFmtId="0" fontId="23" fillId="0" borderId="0"/>
    <xf numFmtId="0" fontId="70" fillId="21" borderId="54" applyNumberFormat="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8" fillId="8" borderId="0" applyNumberFormat="0" applyBorder="0" applyAlignment="0" applyProtection="0">
      <alignment vertical="center"/>
    </xf>
    <xf numFmtId="0" fontId="1" fillId="3" borderId="0" applyNumberFormat="0" applyBorder="0" applyAlignment="0" applyProtection="0">
      <alignment vertical="center"/>
    </xf>
    <xf numFmtId="0" fontId="23" fillId="0" borderId="0"/>
    <xf numFmtId="0" fontId="23" fillId="0" borderId="0"/>
    <xf numFmtId="0" fontId="23" fillId="0" borderId="0"/>
    <xf numFmtId="0" fontId="23" fillId="0" borderId="0"/>
    <xf numFmtId="2" fontId="102" fillId="0" borderId="0" applyProtection="0"/>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64" fillId="0" borderId="0">
      <protection locked="0"/>
    </xf>
    <xf numFmtId="0" fontId="87" fillId="5" borderId="54" applyNumberFormat="0" applyAlignment="0" applyProtection="0">
      <alignment vertical="center"/>
    </xf>
    <xf numFmtId="0" fontId="1" fillId="9" borderId="0" applyNumberFormat="0" applyBorder="0" applyAlignment="0" applyProtection="0">
      <alignment vertical="center"/>
    </xf>
    <xf numFmtId="0" fontId="23" fillId="0" borderId="0"/>
    <xf numFmtId="0" fontId="23" fillId="0" borderId="0"/>
    <xf numFmtId="0" fontId="76" fillId="27"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55" fillId="3" borderId="0" applyNumberFormat="0" applyBorder="0" applyAlignment="0" applyProtection="0">
      <alignment vertical="center"/>
    </xf>
    <xf numFmtId="0" fontId="58" fillId="30" borderId="0" applyNumberFormat="0" applyBorder="0" applyAlignment="0" applyProtection="0">
      <alignment vertical="center"/>
    </xf>
    <xf numFmtId="0" fontId="23" fillId="0" borderId="0"/>
    <xf numFmtId="0" fontId="23" fillId="0" borderId="0"/>
    <xf numFmtId="0" fontId="58" fillId="11" borderId="0" applyNumberFormat="0" applyBorder="0" applyAlignment="0" applyProtection="0">
      <alignment vertical="center"/>
    </xf>
    <xf numFmtId="0" fontId="55" fillId="3" borderId="0" applyNumberFormat="0" applyBorder="0" applyAlignment="0" applyProtection="0">
      <alignment vertical="center"/>
    </xf>
    <xf numFmtId="0" fontId="67" fillId="0" borderId="0" applyNumberFormat="0" applyFill="0" applyBorder="0" applyAlignment="0" applyProtection="0">
      <alignment vertical="center"/>
    </xf>
    <xf numFmtId="0" fontId="23" fillId="0" borderId="0"/>
    <xf numFmtId="0" fontId="23" fillId="0" borderId="0"/>
    <xf numFmtId="0" fontId="70" fillId="21" borderId="54" applyNumberFormat="0" applyAlignment="0" applyProtection="0">
      <alignment vertical="center"/>
    </xf>
    <xf numFmtId="0" fontId="58" fillId="25" borderId="0" applyNumberFormat="0" applyBorder="0" applyAlignment="0" applyProtection="0">
      <alignment vertical="center"/>
    </xf>
    <xf numFmtId="0" fontId="23" fillId="0" borderId="0"/>
    <xf numFmtId="0" fontId="23" fillId="0" borderId="0"/>
    <xf numFmtId="0" fontId="64" fillId="0" borderId="0">
      <alignment vertical="center"/>
      <protection locked="0"/>
    </xf>
    <xf numFmtId="0" fontId="23" fillId="0" borderId="0"/>
    <xf numFmtId="0" fontId="23" fillId="0" borderId="0"/>
    <xf numFmtId="0" fontId="1" fillId="9" borderId="0" applyNumberFormat="0" applyBorder="0" applyAlignment="0" applyProtection="0">
      <alignment vertical="center"/>
    </xf>
    <xf numFmtId="0" fontId="55" fillId="3" borderId="0" applyNumberFormat="0" applyBorder="0" applyAlignment="0" applyProtection="0">
      <alignment vertical="center"/>
    </xf>
    <xf numFmtId="0" fontId="64" fillId="0" borderId="0">
      <protection locked="0"/>
    </xf>
    <xf numFmtId="0" fontId="55" fillId="3" borderId="0" applyNumberFormat="0" applyBorder="0" applyAlignment="0" applyProtection="0">
      <alignment vertical="center"/>
    </xf>
    <xf numFmtId="0" fontId="23" fillId="0" borderId="0">
      <alignment vertical="center"/>
    </xf>
    <xf numFmtId="0" fontId="64" fillId="0" borderId="0">
      <protection locked="0"/>
    </xf>
    <xf numFmtId="0" fontId="23" fillId="0" borderId="0">
      <alignment vertical="center"/>
    </xf>
    <xf numFmtId="0" fontId="58" fillId="8" borderId="0" applyNumberFormat="0" applyBorder="0" applyAlignment="0" applyProtection="0">
      <alignment vertical="center"/>
    </xf>
    <xf numFmtId="0" fontId="63" fillId="0" borderId="47" applyNumberFormat="0" applyFill="0" applyAlignment="0" applyProtection="0">
      <alignment vertical="center"/>
    </xf>
    <xf numFmtId="0" fontId="59" fillId="10" borderId="0" applyNumberFormat="0" applyBorder="0" applyAlignment="0" applyProtection="0">
      <alignment vertical="center"/>
    </xf>
    <xf numFmtId="0" fontId="1" fillId="9" borderId="0" applyNumberFormat="0" applyBorder="0" applyAlignment="0" applyProtection="0">
      <alignment vertical="center"/>
    </xf>
    <xf numFmtId="0" fontId="23" fillId="0" borderId="0"/>
    <xf numFmtId="0" fontId="1" fillId="3" borderId="0" applyNumberFormat="0" applyBorder="0" applyAlignment="0" applyProtection="0">
      <alignment vertical="center"/>
    </xf>
    <xf numFmtId="0" fontId="16" fillId="0" borderId="49" applyNumberFormat="0" applyFill="0" applyAlignment="0" applyProtection="0">
      <alignment vertical="center"/>
    </xf>
    <xf numFmtId="0" fontId="58" fillId="20" borderId="0" applyNumberFormat="0" applyBorder="0" applyAlignment="0" applyProtection="0">
      <alignment vertical="center"/>
    </xf>
    <xf numFmtId="0" fontId="0" fillId="0" borderId="0"/>
    <xf numFmtId="0" fontId="1" fillId="25" borderId="0" applyNumberFormat="0" applyBorder="0" applyAlignment="0" applyProtection="0">
      <alignment vertical="center"/>
    </xf>
    <xf numFmtId="0" fontId="64" fillId="0" borderId="0">
      <alignment vertical="center"/>
      <protection locked="0"/>
    </xf>
    <xf numFmtId="0" fontId="64" fillId="0" borderId="0">
      <alignment vertical="center"/>
      <protection locked="0"/>
    </xf>
    <xf numFmtId="0" fontId="55" fillId="3" borderId="0" applyNumberFormat="0" applyBorder="0" applyAlignment="0" applyProtection="0">
      <alignment vertical="center"/>
    </xf>
    <xf numFmtId="0" fontId="23" fillId="0" borderId="0"/>
    <xf numFmtId="0" fontId="1"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87" fillId="5" borderId="54" applyNumberFormat="0" applyAlignment="0" applyProtection="0">
      <alignment vertical="center"/>
    </xf>
    <xf numFmtId="0" fontId="1" fillId="29" borderId="0" applyNumberFormat="0" applyBorder="0" applyAlignment="0" applyProtection="0">
      <alignment vertical="center"/>
    </xf>
    <xf numFmtId="0" fontId="23" fillId="0" borderId="0">
      <alignment vertical="center"/>
    </xf>
    <xf numFmtId="0" fontId="102" fillId="0" borderId="0" applyProtection="0"/>
    <xf numFmtId="0" fontId="23" fillId="0" borderId="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55" fillId="3" borderId="0" applyNumberFormat="0" applyBorder="0" applyAlignment="0" applyProtection="0">
      <alignment vertical="center"/>
    </xf>
    <xf numFmtId="0" fontId="67" fillId="0" borderId="51" applyNumberFormat="0" applyFill="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 fillId="21" borderId="0" applyNumberFormat="0" applyBorder="0" applyAlignment="0" applyProtection="0">
      <alignment vertical="center"/>
    </xf>
    <xf numFmtId="0" fontId="55" fillId="3" borderId="0" applyNumberFormat="0" applyBorder="0" applyAlignment="0" applyProtection="0">
      <alignment vertical="center"/>
    </xf>
    <xf numFmtId="0" fontId="56" fillId="4" borderId="45" applyNumberFormat="0" applyAlignment="0" applyProtection="0">
      <alignment vertical="center"/>
    </xf>
    <xf numFmtId="0" fontId="23" fillId="0" borderId="0"/>
    <xf numFmtId="0" fontId="59" fillId="10" borderId="0" applyNumberFormat="0" applyBorder="0" applyAlignment="0" applyProtection="0">
      <alignment vertical="center"/>
    </xf>
    <xf numFmtId="0" fontId="70" fillId="21" borderId="54" applyNumberFormat="0" applyAlignment="0" applyProtection="0">
      <alignment vertical="center"/>
    </xf>
    <xf numFmtId="0" fontId="70" fillId="21" borderId="54" applyNumberFormat="0" applyAlignment="0" applyProtection="0">
      <alignment vertical="center"/>
    </xf>
    <xf numFmtId="0" fontId="55" fillId="3" borderId="0" applyNumberFormat="0" applyBorder="0" applyAlignment="0" applyProtection="0">
      <alignment vertical="center"/>
    </xf>
    <xf numFmtId="0" fontId="23" fillId="0" borderId="0"/>
    <xf numFmtId="0" fontId="55" fillId="3" borderId="0" applyNumberFormat="0" applyBorder="0" applyAlignment="0" applyProtection="0">
      <alignment vertical="center"/>
    </xf>
    <xf numFmtId="0" fontId="80" fillId="0" borderId="0" applyNumberFormat="0" applyFill="0" applyBorder="0" applyAlignment="0" applyProtection="0">
      <alignment vertical="center"/>
    </xf>
    <xf numFmtId="0" fontId="1" fillId="10" borderId="0" applyNumberFormat="0" applyBorder="0" applyAlignment="0" applyProtection="0">
      <alignment vertical="center"/>
    </xf>
    <xf numFmtId="0" fontId="23" fillId="0" borderId="0"/>
    <xf numFmtId="0" fontId="58" fillId="8" borderId="0" applyNumberFormat="0" applyBorder="0" applyAlignment="0" applyProtection="0">
      <alignment vertical="center"/>
    </xf>
    <xf numFmtId="0" fontId="55" fillId="3" borderId="0" applyNumberFormat="0" applyBorder="0" applyAlignment="0" applyProtection="0">
      <alignment vertical="center"/>
    </xf>
    <xf numFmtId="0" fontId="71" fillId="0" borderId="0" applyNumberFormat="0" applyFill="0" applyBorder="0" applyAlignment="0" applyProtection="0">
      <alignment vertical="center"/>
    </xf>
    <xf numFmtId="0" fontId="23" fillId="0" borderId="0"/>
    <xf numFmtId="0" fontId="23" fillId="0" borderId="0"/>
    <xf numFmtId="0" fontId="64" fillId="0" borderId="0">
      <protection locked="0"/>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59" fillId="10" borderId="0" applyNumberFormat="0" applyBorder="0" applyAlignment="0" applyProtection="0">
      <alignment vertical="center"/>
    </xf>
    <xf numFmtId="0" fontId="1" fillId="29" borderId="0" applyNumberFormat="0" applyBorder="0" applyAlignment="0" applyProtection="0">
      <alignment vertical="center"/>
    </xf>
    <xf numFmtId="0" fontId="23" fillId="0" borderId="0">
      <alignment vertical="center"/>
    </xf>
    <xf numFmtId="0" fontId="94" fillId="0" borderId="0"/>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44" fontId="23" fillId="0" borderId="0" applyFont="0" applyFill="0" applyBorder="0" applyAlignment="0" applyProtection="0">
      <alignment vertical="center"/>
    </xf>
    <xf numFmtId="0" fontId="1" fillId="9" borderId="0" applyNumberFormat="0" applyBorder="0" applyAlignment="0" applyProtection="0">
      <alignment vertical="center"/>
    </xf>
    <xf numFmtId="0" fontId="58" fillId="15" borderId="0" applyNumberFormat="0" applyBorder="0" applyAlignment="0" applyProtection="0">
      <alignment vertical="center"/>
    </xf>
    <xf numFmtId="0" fontId="58" fillId="11" borderId="0" applyNumberFormat="0" applyBorder="0" applyAlignment="0" applyProtection="0">
      <alignment vertical="center"/>
    </xf>
    <xf numFmtId="0" fontId="63" fillId="0" borderId="47" applyNumberFormat="0" applyFill="0" applyAlignment="0" applyProtection="0">
      <alignment vertical="center"/>
    </xf>
    <xf numFmtId="0" fontId="23" fillId="0" borderId="0"/>
    <xf numFmtId="0" fontId="1" fillId="29" borderId="0" applyNumberFormat="0" applyBorder="0" applyAlignment="0" applyProtection="0">
      <alignment vertical="center"/>
    </xf>
    <xf numFmtId="0" fontId="23" fillId="0" borderId="0"/>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23" fillId="0" borderId="0">
      <alignment vertical="center"/>
    </xf>
    <xf numFmtId="0" fontId="59" fillId="10" borderId="0" applyNumberFormat="0" applyBorder="0" applyAlignment="0" applyProtection="0">
      <alignment vertical="center"/>
    </xf>
    <xf numFmtId="0" fontId="16" fillId="0" borderId="49" applyNumberFormat="0" applyFill="0" applyAlignment="0" applyProtection="0">
      <alignment vertical="center"/>
    </xf>
    <xf numFmtId="0" fontId="55" fillId="3" borderId="0" applyNumberFormat="0" applyBorder="0" applyAlignment="0" applyProtection="0">
      <alignment vertical="center"/>
    </xf>
    <xf numFmtId="0" fontId="58" fillId="6" borderId="0" applyNumberFormat="0" applyBorder="0" applyAlignment="0" applyProtection="0">
      <alignment vertical="center"/>
    </xf>
    <xf numFmtId="0" fontId="58" fillId="11" borderId="0" applyNumberFormat="0" applyBorder="0" applyAlignment="0" applyProtection="0">
      <alignment vertical="center"/>
    </xf>
    <xf numFmtId="0" fontId="70" fillId="21" borderId="54" applyNumberFormat="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23" fillId="0" borderId="0"/>
    <xf numFmtId="0" fontId="90" fillId="3" borderId="0" applyNumberFormat="0" applyBorder="0" applyAlignment="0" applyProtection="0">
      <alignment vertical="center"/>
    </xf>
    <xf numFmtId="0" fontId="23" fillId="0" borderId="0"/>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0" fontId="59" fillId="10" borderId="0" applyNumberFormat="0" applyBorder="0" applyAlignment="0" applyProtection="0">
      <alignment vertical="center"/>
    </xf>
    <xf numFmtId="0" fontId="58" fillId="6" borderId="0" applyNumberFormat="0" applyBorder="0" applyAlignment="0" applyProtection="0">
      <alignment vertical="center"/>
    </xf>
    <xf numFmtId="0" fontId="76" fillId="27" borderId="0" applyNumberFormat="0" applyBorder="0" applyAlignment="0" applyProtection="0">
      <alignment vertical="center"/>
    </xf>
    <xf numFmtId="0" fontId="55" fillId="3" borderId="0" applyNumberFormat="0" applyBorder="0" applyAlignment="0" applyProtection="0">
      <alignment vertical="center"/>
    </xf>
    <xf numFmtId="0" fontId="1" fillId="9" borderId="0" applyNumberFormat="0" applyBorder="0" applyAlignment="0" applyProtection="0">
      <alignment vertical="center"/>
    </xf>
    <xf numFmtId="0" fontId="103" fillId="0" borderId="0" applyNumberFormat="0" applyFill="0" applyBorder="0" applyAlignment="0" applyProtection="0">
      <alignment vertical="top"/>
      <protection locked="0"/>
    </xf>
    <xf numFmtId="0" fontId="58" fillId="17" borderId="0" applyNumberFormat="0" applyBorder="0" applyAlignment="0" applyProtection="0">
      <alignment vertical="center"/>
    </xf>
    <xf numFmtId="0" fontId="1" fillId="29" borderId="0" applyNumberFormat="0" applyBorder="0" applyAlignment="0" applyProtection="0">
      <alignment vertical="center"/>
    </xf>
    <xf numFmtId="0" fontId="87" fillId="5" borderId="54" applyNumberFormat="0" applyAlignment="0" applyProtection="0">
      <alignment vertical="center"/>
    </xf>
    <xf numFmtId="0" fontId="55" fillId="3" borderId="0" applyNumberFormat="0" applyBorder="0" applyAlignment="0" applyProtection="0">
      <alignment vertical="center"/>
    </xf>
    <xf numFmtId="0" fontId="16" fillId="0" borderId="49" applyNumberFormat="0" applyFill="0" applyAlignment="0" applyProtection="0">
      <alignment vertical="center"/>
    </xf>
    <xf numFmtId="0" fontId="87" fillId="5" borderId="54" applyNumberFormat="0" applyAlignment="0" applyProtection="0">
      <alignment vertical="center"/>
    </xf>
    <xf numFmtId="0" fontId="1" fillId="9" borderId="0" applyNumberFormat="0" applyBorder="0" applyAlignment="0" applyProtection="0">
      <alignment vertical="center"/>
    </xf>
    <xf numFmtId="181" fontId="69" fillId="0" borderId="0"/>
    <xf numFmtId="0" fontId="23" fillId="0" borderId="0"/>
    <xf numFmtId="0" fontId="23" fillId="0" borderId="0"/>
    <xf numFmtId="0" fontId="76" fillId="27"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1" fillId="7" borderId="0" applyNumberFormat="0" applyBorder="0" applyAlignment="0" applyProtection="0">
      <alignment vertical="center"/>
    </xf>
    <xf numFmtId="0" fontId="1" fillId="25" borderId="0" applyNumberFormat="0" applyBorder="0" applyAlignment="0" applyProtection="0">
      <alignment vertical="center"/>
    </xf>
    <xf numFmtId="44" fontId="23" fillId="0" borderId="0" applyFont="0" applyFill="0" applyBorder="0" applyAlignment="0" applyProtection="0">
      <alignment vertical="center"/>
    </xf>
    <xf numFmtId="0" fontId="23" fillId="0" borderId="0"/>
    <xf numFmtId="0" fontId="70" fillId="21" borderId="54" applyNumberFormat="0" applyAlignment="0" applyProtection="0">
      <alignment vertical="center"/>
    </xf>
    <xf numFmtId="0" fontId="23" fillId="0" borderId="0">
      <alignment vertical="center"/>
    </xf>
    <xf numFmtId="0" fontId="23" fillId="0" borderId="0"/>
    <xf numFmtId="0" fontId="55" fillId="3" borderId="0" applyNumberFormat="0" applyBorder="0" applyAlignment="0" applyProtection="0">
      <alignment vertical="center"/>
    </xf>
    <xf numFmtId="0" fontId="1" fillId="7" borderId="0" applyNumberFormat="0" applyBorder="0" applyAlignment="0" applyProtection="0">
      <alignment vertical="center"/>
    </xf>
    <xf numFmtId="0" fontId="58" fillId="20" borderId="0" applyNumberFormat="0" applyBorder="0" applyAlignment="0" applyProtection="0">
      <alignment vertical="center"/>
    </xf>
    <xf numFmtId="0" fontId="59" fillId="10" borderId="0" applyNumberFormat="0" applyBorder="0" applyAlignment="0" applyProtection="0">
      <alignment vertical="center"/>
    </xf>
    <xf numFmtId="0" fontId="58" fillId="11" borderId="0" applyNumberFormat="0" applyBorder="0" applyAlignment="0" applyProtection="0">
      <alignment vertical="center"/>
    </xf>
    <xf numFmtId="0" fontId="55" fillId="3" borderId="0" applyNumberFormat="0" applyBorder="0" applyAlignment="0" applyProtection="0">
      <alignment vertical="center"/>
    </xf>
    <xf numFmtId="0" fontId="58" fillId="20" borderId="0" applyNumberFormat="0" applyBorder="0" applyAlignment="0" applyProtection="0">
      <alignment vertical="center"/>
    </xf>
    <xf numFmtId="0" fontId="78" fillId="0" borderId="57" applyNumberFormat="0" applyFill="0" applyAlignment="0" applyProtection="0">
      <alignment vertical="center"/>
    </xf>
    <xf numFmtId="0" fontId="55" fillId="3" borderId="0" applyNumberFormat="0" applyBorder="0" applyAlignment="0" applyProtection="0">
      <alignment vertical="center"/>
    </xf>
    <xf numFmtId="0" fontId="71" fillId="0" borderId="0" applyNumberFormat="0" applyFill="0" applyBorder="0" applyAlignment="0" applyProtection="0">
      <alignment vertical="center"/>
    </xf>
    <xf numFmtId="185" fontId="23" fillId="0" borderId="0" applyFont="0" applyFill="0" applyBorder="0" applyAlignment="0" applyProtection="0"/>
    <xf numFmtId="0" fontId="1" fillId="15" borderId="0" applyNumberFormat="0" applyBorder="0" applyAlignment="0" applyProtection="0">
      <alignment vertical="center"/>
    </xf>
    <xf numFmtId="0" fontId="71" fillId="0" borderId="0" applyNumberFormat="0" applyFill="0" applyBorder="0" applyAlignment="0" applyProtection="0">
      <alignment vertical="center"/>
    </xf>
    <xf numFmtId="0" fontId="23" fillId="0" borderId="0"/>
    <xf numFmtId="0" fontId="23" fillId="0" borderId="0">
      <alignment vertical="center"/>
    </xf>
    <xf numFmtId="0" fontId="71" fillId="0" borderId="0" applyNumberFormat="0" applyFill="0" applyBorder="0" applyAlignment="0" applyProtection="0">
      <alignment vertical="center"/>
    </xf>
    <xf numFmtId="0" fontId="58" fillId="6" borderId="0" applyNumberFormat="0" applyBorder="0" applyAlignment="0" applyProtection="0">
      <alignment vertical="center"/>
    </xf>
    <xf numFmtId="0" fontId="59" fillId="10" borderId="0" applyNumberFormat="0" applyBorder="0" applyAlignment="0" applyProtection="0">
      <alignment vertical="center"/>
    </xf>
    <xf numFmtId="0" fontId="76" fillId="27" borderId="0" applyNumberFormat="0" applyBorder="0" applyAlignment="0" applyProtection="0">
      <alignment vertical="center"/>
    </xf>
    <xf numFmtId="0" fontId="63" fillId="0" borderId="47" applyNumberFormat="0" applyFill="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76" fillId="27" borderId="0" applyNumberFormat="0" applyBorder="0" applyAlignment="0" applyProtection="0">
      <alignment vertical="center"/>
    </xf>
    <xf numFmtId="0" fontId="58" fillId="6" borderId="0" applyNumberFormat="0" applyBorder="0" applyAlignment="0" applyProtection="0">
      <alignment vertical="center"/>
    </xf>
    <xf numFmtId="176" fontId="23" fillId="0" borderId="0" applyFont="0" applyFill="0" applyBorder="0" applyAlignment="0" applyProtection="0"/>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41" fontId="23" fillId="0" borderId="0" applyFont="0" applyFill="0" applyBorder="0" applyAlignment="0" applyProtection="0"/>
    <xf numFmtId="0" fontId="1" fillId="9" borderId="0" applyNumberFormat="0" applyBorder="0" applyAlignment="0" applyProtection="0">
      <alignment vertical="center"/>
    </xf>
    <xf numFmtId="0" fontId="23" fillId="0" borderId="0"/>
    <xf numFmtId="0" fontId="58" fillId="17" borderId="0" applyNumberFormat="0" applyBorder="0" applyAlignment="0" applyProtection="0">
      <alignment vertical="center"/>
    </xf>
    <xf numFmtId="0" fontId="23" fillId="0" borderId="0">
      <alignment vertical="center"/>
    </xf>
    <xf numFmtId="0" fontId="23" fillId="0" borderId="0"/>
    <xf numFmtId="0" fontId="23" fillId="0" borderId="0"/>
    <xf numFmtId="0" fontId="74" fillId="0" borderId="0" applyNumberFormat="0" applyFill="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63" fillId="0" borderId="47" applyNumberFormat="0" applyFill="0" applyAlignment="0" applyProtection="0">
      <alignment vertical="center"/>
    </xf>
    <xf numFmtId="0" fontId="1" fillId="29" borderId="0" applyNumberFormat="0" applyBorder="0" applyAlignment="0" applyProtection="0">
      <alignment vertical="center"/>
    </xf>
    <xf numFmtId="0" fontId="23" fillId="0" borderId="0"/>
    <xf numFmtId="0" fontId="23" fillId="0" borderId="0"/>
    <xf numFmtId="0" fontId="56" fillId="4" borderId="45" applyNumberFormat="0" applyAlignment="0" applyProtection="0">
      <alignment vertical="center"/>
    </xf>
    <xf numFmtId="183" fontId="93" fillId="0" borderId="0" applyFont="0" applyFill="0" applyBorder="0" applyAlignment="0" applyProtection="0"/>
    <xf numFmtId="0" fontId="23" fillId="0" borderId="0"/>
    <xf numFmtId="0" fontId="55" fillId="3" borderId="0" applyNumberFormat="0" applyBorder="0" applyAlignment="0" applyProtection="0">
      <alignment vertical="center"/>
    </xf>
    <xf numFmtId="0" fontId="58" fillId="36" borderId="0" applyNumberFormat="0" applyBorder="0" applyAlignment="0" applyProtection="0">
      <alignment vertical="center"/>
    </xf>
    <xf numFmtId="0" fontId="23" fillId="0" borderId="0"/>
    <xf numFmtId="0" fontId="23" fillId="0" borderId="0">
      <alignment vertical="center"/>
    </xf>
    <xf numFmtId="0" fontId="58" fillId="20" borderId="0" applyNumberFormat="0" applyBorder="0" applyAlignment="0" applyProtection="0">
      <alignment vertical="center"/>
    </xf>
    <xf numFmtId="0" fontId="55" fillId="3" borderId="0" applyNumberFormat="0" applyBorder="0" applyAlignment="0" applyProtection="0">
      <alignment vertical="center"/>
    </xf>
    <xf numFmtId="0" fontId="1" fillId="16" borderId="0" applyNumberFormat="0" applyBorder="0" applyAlignment="0" applyProtection="0">
      <alignment vertical="center"/>
    </xf>
    <xf numFmtId="0" fontId="58" fillId="15" borderId="0" applyNumberFormat="0" applyBorder="0" applyAlignment="0" applyProtection="0">
      <alignment vertical="center"/>
    </xf>
    <xf numFmtId="0" fontId="1" fillId="0" borderId="0">
      <alignment vertical="center"/>
    </xf>
    <xf numFmtId="0" fontId="96" fillId="0" borderId="0"/>
    <xf numFmtId="0" fontId="104" fillId="0" borderId="0">
      <alignment vertical="center"/>
    </xf>
    <xf numFmtId="0" fontId="58" fillId="17" borderId="0" applyNumberFormat="0" applyBorder="0" applyAlignment="0" applyProtection="0">
      <alignment vertical="center"/>
    </xf>
    <xf numFmtId="0" fontId="1" fillId="21" borderId="0" applyNumberFormat="0" applyBorder="0" applyAlignment="0" applyProtection="0">
      <alignment vertical="center"/>
    </xf>
    <xf numFmtId="0" fontId="58" fillId="20" borderId="0" applyNumberFormat="0" applyBorder="0" applyAlignment="0" applyProtection="0">
      <alignment vertical="center"/>
    </xf>
    <xf numFmtId="0" fontId="1" fillId="29" borderId="0" applyNumberFormat="0" applyBorder="0" applyAlignment="0" applyProtection="0">
      <alignment vertical="center"/>
    </xf>
    <xf numFmtId="0" fontId="23" fillId="0" borderId="0"/>
    <xf numFmtId="0" fontId="58" fillId="15" borderId="0" applyNumberFormat="0" applyBorder="0" applyAlignment="0" applyProtection="0">
      <alignment vertical="center"/>
    </xf>
    <xf numFmtId="0" fontId="58" fillId="15" borderId="0" applyNumberFormat="0" applyBorder="0" applyAlignment="0" applyProtection="0">
      <alignment vertical="center"/>
    </xf>
    <xf numFmtId="0" fontId="1" fillId="15" borderId="0" applyNumberFormat="0" applyBorder="0" applyAlignment="0" applyProtection="0">
      <alignment vertical="center"/>
    </xf>
    <xf numFmtId="180" fontId="17" fillId="0" borderId="1">
      <alignment vertical="center"/>
      <protection locked="0"/>
    </xf>
    <xf numFmtId="0" fontId="58" fillId="8" borderId="0" applyNumberFormat="0" applyBorder="0" applyAlignment="0" applyProtection="0">
      <alignment vertical="center"/>
    </xf>
    <xf numFmtId="0" fontId="58" fillId="17" borderId="0" applyNumberFormat="0" applyBorder="0" applyAlignment="0" applyProtection="0">
      <alignment vertical="center"/>
    </xf>
    <xf numFmtId="0" fontId="58" fillId="17" borderId="0" applyNumberFormat="0" applyBorder="0" applyAlignment="0" applyProtection="0">
      <alignment vertical="center"/>
    </xf>
    <xf numFmtId="0" fontId="23" fillId="0" borderId="0"/>
    <xf numFmtId="0" fontId="64" fillId="0" borderId="0">
      <alignment vertical="center"/>
      <protection locked="0"/>
    </xf>
    <xf numFmtId="0" fontId="64" fillId="0" borderId="0">
      <protection locked="0"/>
    </xf>
    <xf numFmtId="0" fontId="58" fillId="17" borderId="0" applyNumberFormat="0" applyBorder="0" applyAlignment="0" applyProtection="0">
      <alignment vertical="center"/>
    </xf>
    <xf numFmtId="0" fontId="58" fillId="17" borderId="0" applyNumberFormat="0" applyBorder="0" applyAlignment="0" applyProtection="0">
      <alignment vertical="center"/>
    </xf>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23" fillId="0" borderId="0">
      <alignment vertical="center"/>
    </xf>
    <xf numFmtId="0" fontId="59" fillId="10" borderId="0" applyNumberFormat="0" applyBorder="0" applyAlignment="0" applyProtection="0">
      <alignment vertical="center"/>
    </xf>
    <xf numFmtId="0" fontId="58" fillId="30" borderId="0" applyNumberFormat="0" applyBorder="0" applyAlignment="0" applyProtection="0">
      <alignment vertical="center"/>
    </xf>
    <xf numFmtId="0" fontId="23" fillId="0" borderId="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8" fillId="36" borderId="0" applyNumberFormat="0" applyBorder="0" applyAlignment="0" applyProtection="0">
      <alignment vertical="center"/>
    </xf>
    <xf numFmtId="0" fontId="57" fillId="5" borderId="46" applyNumberFormat="0" applyAlignment="0" applyProtection="0">
      <alignment vertical="center"/>
    </xf>
    <xf numFmtId="0" fontId="55" fillId="3" borderId="0" applyNumberFormat="0" applyBorder="0" applyAlignment="0" applyProtection="0">
      <alignment vertical="center"/>
    </xf>
    <xf numFmtId="0" fontId="67" fillId="0" borderId="51" applyNumberFormat="0" applyFill="0" applyAlignment="0" applyProtection="0">
      <alignment vertical="center"/>
    </xf>
    <xf numFmtId="0" fontId="23" fillId="0" borderId="0"/>
    <xf numFmtId="0" fontId="58" fillId="17" borderId="0" applyNumberFormat="0" applyBorder="0" applyAlignment="0" applyProtection="0">
      <alignment vertical="center"/>
    </xf>
    <xf numFmtId="0" fontId="23" fillId="0" borderId="0"/>
    <xf numFmtId="0" fontId="55" fillId="3" borderId="0" applyNumberFormat="0" applyBorder="0" applyAlignment="0" applyProtection="0">
      <alignment vertical="center"/>
    </xf>
    <xf numFmtId="0" fontId="23" fillId="0" borderId="0">
      <alignment vertical="center"/>
    </xf>
    <xf numFmtId="0" fontId="21" fillId="0" borderId="0"/>
    <xf numFmtId="0" fontId="23" fillId="0" borderId="0">
      <alignment vertical="center"/>
    </xf>
    <xf numFmtId="0" fontId="16" fillId="0" borderId="49" applyNumberFormat="0" applyFill="0" applyAlignment="0" applyProtection="0">
      <alignment vertical="center"/>
    </xf>
    <xf numFmtId="0" fontId="55" fillId="3" borderId="0" applyNumberFormat="0" applyBorder="0" applyAlignment="0" applyProtection="0">
      <alignment vertical="center"/>
    </xf>
    <xf numFmtId="0" fontId="67" fillId="0" borderId="51" applyNumberFormat="0" applyFill="0" applyAlignment="0" applyProtection="0">
      <alignment vertical="center"/>
    </xf>
    <xf numFmtId="0" fontId="55" fillId="3" borderId="0" applyNumberFormat="0" applyBorder="0" applyAlignment="0" applyProtection="0">
      <alignment vertical="center"/>
    </xf>
    <xf numFmtId="0" fontId="58" fillId="36" borderId="0" applyNumberFormat="0" applyBorder="0" applyAlignment="0" applyProtection="0">
      <alignment vertical="center"/>
    </xf>
    <xf numFmtId="0" fontId="55" fillId="3" borderId="0" applyNumberFormat="0" applyBorder="0" applyAlignment="0" applyProtection="0">
      <alignment vertical="center"/>
    </xf>
    <xf numFmtId="0" fontId="1" fillId="29" borderId="0" applyNumberFormat="0" applyBorder="0" applyAlignment="0" applyProtection="0">
      <alignment vertical="center"/>
    </xf>
    <xf numFmtId="0" fontId="87" fillId="5" borderId="54" applyNumberFormat="0" applyAlignment="0" applyProtection="0">
      <alignment vertical="center"/>
    </xf>
    <xf numFmtId="0" fontId="58" fillId="11" borderId="0" applyNumberFormat="0" applyBorder="0" applyAlignment="0" applyProtection="0">
      <alignment vertical="center"/>
    </xf>
    <xf numFmtId="0" fontId="23" fillId="0" borderId="0"/>
    <xf numFmtId="0" fontId="63" fillId="0" borderId="47" applyNumberFormat="0" applyFill="0" applyAlignment="0" applyProtection="0">
      <alignment vertical="center"/>
    </xf>
    <xf numFmtId="0" fontId="55" fillId="3" borderId="0" applyNumberFormat="0" applyBorder="0" applyAlignment="0" applyProtection="0">
      <alignment vertical="center"/>
    </xf>
    <xf numFmtId="0" fontId="23" fillId="18" borderId="48" applyNumberFormat="0" applyFont="0" applyAlignment="0" applyProtection="0">
      <alignment vertical="center"/>
    </xf>
    <xf numFmtId="0" fontId="1" fillId="7" borderId="0" applyNumberFormat="0" applyBorder="0" applyAlignment="0" applyProtection="0">
      <alignment vertical="center"/>
    </xf>
    <xf numFmtId="0" fontId="23" fillId="0" borderId="0">
      <alignment vertical="center"/>
    </xf>
    <xf numFmtId="0" fontId="57" fillId="5" borderId="46" applyNumberFormat="0" applyAlignment="0" applyProtection="0">
      <alignment vertical="center"/>
    </xf>
    <xf numFmtId="0" fontId="58" fillId="15" borderId="0" applyNumberFormat="0" applyBorder="0" applyAlignment="0" applyProtection="0">
      <alignment vertical="center"/>
    </xf>
    <xf numFmtId="0" fontId="58" fillId="17" borderId="0" applyNumberFormat="0" applyBorder="0" applyAlignment="0" applyProtection="0">
      <alignment vertical="center"/>
    </xf>
    <xf numFmtId="0" fontId="58" fillId="8" borderId="0" applyNumberFormat="0" applyBorder="0" applyAlignment="0" applyProtection="0">
      <alignment vertical="center"/>
    </xf>
    <xf numFmtId="0" fontId="58" fillId="20" borderId="0" applyNumberFormat="0" applyBorder="0" applyAlignment="0" applyProtection="0">
      <alignment vertical="center"/>
    </xf>
    <xf numFmtId="0" fontId="1" fillId="29" borderId="0" applyNumberFormat="0" applyBorder="0" applyAlignment="0" applyProtection="0">
      <alignment vertical="center"/>
    </xf>
    <xf numFmtId="0" fontId="59" fillId="10" borderId="0" applyNumberFormat="0" applyBorder="0" applyAlignment="0" applyProtection="0">
      <alignment vertical="center"/>
    </xf>
    <xf numFmtId="0" fontId="58" fillId="6" borderId="0" applyNumberFormat="0" applyBorder="0" applyAlignment="0" applyProtection="0">
      <alignment vertical="center"/>
    </xf>
    <xf numFmtId="0" fontId="59" fillId="10" borderId="0" applyNumberFormat="0" applyBorder="0" applyAlignment="0" applyProtection="0">
      <alignment vertical="center"/>
    </xf>
    <xf numFmtId="0" fontId="76" fillId="27" borderId="0" applyNumberFormat="0" applyBorder="0" applyAlignment="0" applyProtection="0">
      <alignment vertical="center"/>
    </xf>
    <xf numFmtId="0" fontId="23" fillId="0" borderId="0">
      <alignment vertical="center"/>
    </xf>
    <xf numFmtId="0" fontId="23" fillId="0" borderId="0">
      <alignment vertical="center"/>
    </xf>
    <xf numFmtId="0" fontId="58" fillId="19" borderId="0" applyNumberFormat="0" applyBorder="0" applyAlignment="0" applyProtection="0">
      <alignment vertical="center"/>
    </xf>
    <xf numFmtId="0" fontId="59" fillId="10" borderId="0" applyNumberFormat="0" applyBorder="0" applyAlignment="0" applyProtection="0">
      <alignment vertical="center"/>
    </xf>
    <xf numFmtId="0" fontId="58" fillId="17" borderId="0" applyNumberFormat="0" applyBorder="0" applyAlignment="0" applyProtection="0">
      <alignment vertical="center"/>
    </xf>
    <xf numFmtId="0" fontId="64" fillId="0" borderId="0">
      <protection locked="0"/>
    </xf>
    <xf numFmtId="0" fontId="55" fillId="3" borderId="0" applyNumberFormat="0" applyBorder="0" applyAlignment="0" applyProtection="0">
      <alignment vertical="center"/>
    </xf>
    <xf numFmtId="0" fontId="58" fillId="6" borderId="0" applyNumberFormat="0" applyBorder="0" applyAlignment="0" applyProtection="0">
      <alignment vertical="center"/>
    </xf>
    <xf numFmtId="0" fontId="23" fillId="0" borderId="0">
      <alignment vertical="center"/>
    </xf>
    <xf numFmtId="0" fontId="55" fillId="3" borderId="0" applyNumberFormat="0" applyBorder="0" applyAlignment="0" applyProtection="0">
      <alignment vertical="center"/>
    </xf>
    <xf numFmtId="0" fontId="56" fillId="4" borderId="45" applyNumberFormat="0" applyAlignment="0" applyProtection="0">
      <alignment vertical="center"/>
    </xf>
    <xf numFmtId="0" fontId="105" fillId="0" borderId="0" applyProtection="0"/>
    <xf numFmtId="0" fontId="55" fillId="3" borderId="0" applyNumberFormat="0" applyBorder="0" applyAlignment="0" applyProtection="0">
      <alignment vertical="center"/>
    </xf>
    <xf numFmtId="0" fontId="1" fillId="16" borderId="0" applyNumberFormat="0" applyBorder="0" applyAlignment="0" applyProtection="0">
      <alignment vertical="center"/>
    </xf>
    <xf numFmtId="0" fontId="67" fillId="0" borderId="0" applyNumberFormat="0" applyFill="0" applyBorder="0" applyAlignment="0" applyProtection="0">
      <alignment vertical="center"/>
    </xf>
    <xf numFmtId="0" fontId="58" fillId="20" borderId="0" applyNumberFormat="0" applyBorder="0" applyAlignment="0" applyProtection="0">
      <alignment vertical="center"/>
    </xf>
    <xf numFmtId="0" fontId="64" fillId="0" borderId="0">
      <protection locked="0"/>
    </xf>
    <xf numFmtId="0" fontId="55" fillId="3" borderId="0" applyNumberFormat="0" applyBorder="0" applyAlignment="0" applyProtection="0">
      <alignment vertical="center"/>
    </xf>
    <xf numFmtId="0" fontId="58" fillId="15"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55" fillId="3" borderId="0" applyNumberFormat="0" applyBorder="0" applyAlignment="0" applyProtection="0">
      <alignment vertical="center"/>
    </xf>
    <xf numFmtId="0" fontId="23" fillId="0" borderId="0">
      <alignment vertical="center"/>
    </xf>
    <xf numFmtId="0" fontId="55" fillId="3" borderId="0" applyNumberFormat="0" applyBorder="0" applyAlignment="0" applyProtection="0">
      <alignment vertical="center"/>
    </xf>
    <xf numFmtId="0" fontId="64" fillId="0" borderId="0">
      <protection locked="0"/>
    </xf>
    <xf numFmtId="0" fontId="1" fillId="7" borderId="0" applyNumberFormat="0" applyBorder="0" applyAlignment="0" applyProtection="0">
      <alignment vertical="center"/>
    </xf>
    <xf numFmtId="0" fontId="55" fillId="3" borderId="0" applyNumberFormat="0" applyBorder="0" applyAlignment="0" applyProtection="0">
      <alignment vertical="center"/>
    </xf>
    <xf numFmtId="0" fontId="76" fillId="27" borderId="0" applyNumberFormat="0" applyBorder="0" applyAlignment="0" applyProtection="0">
      <alignment vertical="center"/>
    </xf>
    <xf numFmtId="0" fontId="58" fillId="6" borderId="0" applyNumberFormat="0" applyBorder="0" applyAlignment="0" applyProtection="0">
      <alignment vertical="center"/>
    </xf>
    <xf numFmtId="0" fontId="64" fillId="0" borderId="0">
      <protection locked="0"/>
    </xf>
    <xf numFmtId="0" fontId="16" fillId="0" borderId="49" applyNumberFormat="0" applyFill="0" applyAlignment="0" applyProtection="0">
      <alignment vertical="center"/>
    </xf>
    <xf numFmtId="0" fontId="1" fillId="15" borderId="0" applyNumberFormat="0" applyBorder="0" applyAlignment="0" applyProtection="0">
      <alignment vertical="center"/>
    </xf>
    <xf numFmtId="0" fontId="55" fillId="3" borderId="0" applyNumberFormat="0" applyBorder="0" applyAlignment="0" applyProtection="0">
      <alignment vertical="center"/>
    </xf>
    <xf numFmtId="0" fontId="58" fillId="17" borderId="0" applyNumberFormat="0" applyBorder="0" applyAlignment="0" applyProtection="0">
      <alignment vertical="center"/>
    </xf>
    <xf numFmtId="0" fontId="23" fillId="0" borderId="0">
      <alignment vertical="center"/>
    </xf>
    <xf numFmtId="0" fontId="59" fillId="10" borderId="0" applyNumberFormat="0" applyBorder="0" applyAlignment="0" applyProtection="0">
      <alignment vertical="center"/>
    </xf>
    <xf numFmtId="0" fontId="58" fillId="19" borderId="0" applyNumberFormat="0" applyBorder="0" applyAlignment="0" applyProtection="0">
      <alignment vertical="center"/>
    </xf>
    <xf numFmtId="0" fontId="56" fillId="4" borderId="45" applyNumberFormat="0" applyAlignment="0" applyProtection="0">
      <alignment vertical="center"/>
    </xf>
    <xf numFmtId="0" fontId="64" fillId="0" borderId="0">
      <protection locked="0"/>
    </xf>
    <xf numFmtId="0" fontId="58" fillId="8" borderId="0" applyNumberFormat="0" applyBorder="0" applyAlignment="0" applyProtection="0">
      <alignment vertical="center"/>
    </xf>
    <xf numFmtId="0" fontId="58" fillId="20" borderId="0" applyNumberFormat="0" applyBorder="0" applyAlignment="0" applyProtection="0">
      <alignment vertical="center"/>
    </xf>
    <xf numFmtId="0" fontId="58" fillId="30" borderId="0" applyNumberFormat="0" applyBorder="0" applyAlignment="0" applyProtection="0">
      <alignment vertical="center"/>
    </xf>
    <xf numFmtId="0" fontId="55" fillId="3" borderId="0" applyNumberFormat="0" applyBorder="0" applyAlignment="0" applyProtection="0">
      <alignment vertical="center"/>
    </xf>
    <xf numFmtId="0" fontId="1" fillId="16"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71" fillId="0" borderId="0" applyNumberFormat="0" applyFill="0" applyBorder="0" applyAlignment="0" applyProtection="0">
      <alignment vertical="center"/>
    </xf>
    <xf numFmtId="0" fontId="16" fillId="0" borderId="49" applyNumberFormat="0" applyFill="0" applyAlignment="0" applyProtection="0">
      <alignment vertical="center"/>
    </xf>
    <xf numFmtId="0" fontId="55" fillId="3" borderId="0" applyNumberFormat="0" applyBorder="0" applyAlignment="0" applyProtection="0">
      <alignment vertical="center"/>
    </xf>
    <xf numFmtId="0" fontId="58" fillId="17" borderId="0" applyNumberFormat="0" applyBorder="0" applyAlignment="0" applyProtection="0">
      <alignment vertical="center"/>
    </xf>
    <xf numFmtId="0" fontId="55" fillId="3" borderId="0" applyNumberFormat="0" applyBorder="0" applyAlignment="0" applyProtection="0">
      <alignment vertical="center"/>
    </xf>
    <xf numFmtId="0" fontId="58" fillId="20" borderId="0" applyNumberFormat="0" applyBorder="0" applyAlignment="0" applyProtection="0">
      <alignment vertical="center"/>
    </xf>
    <xf numFmtId="0" fontId="55" fillId="3" borderId="0" applyNumberFormat="0" applyBorder="0" applyAlignment="0" applyProtection="0">
      <alignment vertical="center"/>
    </xf>
    <xf numFmtId="0" fontId="1" fillId="0" borderId="0"/>
    <xf numFmtId="0" fontId="70" fillId="21" borderId="54" applyNumberFormat="0" applyAlignment="0" applyProtection="0">
      <alignment vertical="center"/>
    </xf>
    <xf numFmtId="0" fontId="55" fillId="3" borderId="0" applyNumberFormat="0" applyBorder="0" applyAlignment="0" applyProtection="0">
      <alignment vertical="center"/>
    </xf>
    <xf numFmtId="0" fontId="23" fillId="0" borderId="0"/>
    <xf numFmtId="0" fontId="80" fillId="0" borderId="0" applyNumberFormat="0" applyFill="0" applyBorder="0" applyAlignment="0" applyProtection="0">
      <alignment vertical="center"/>
    </xf>
    <xf numFmtId="0" fontId="23" fillId="0" borderId="0"/>
    <xf numFmtId="0" fontId="55" fillId="3" borderId="0" applyNumberFormat="0" applyBorder="0" applyAlignment="0" applyProtection="0">
      <alignment vertical="center"/>
    </xf>
    <xf numFmtId="0" fontId="23" fillId="0" borderId="0"/>
    <xf numFmtId="0" fontId="1" fillId="25"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8" fillId="19" borderId="0" applyNumberFormat="0" applyBorder="0" applyAlignment="0" applyProtection="0">
      <alignment vertical="center"/>
    </xf>
    <xf numFmtId="0" fontId="23" fillId="0" borderId="0">
      <alignment vertical="center"/>
    </xf>
    <xf numFmtId="0" fontId="16" fillId="0" borderId="49" applyNumberFormat="0" applyFill="0" applyAlignment="0" applyProtection="0">
      <alignment vertical="center"/>
    </xf>
    <xf numFmtId="0" fontId="1" fillId="3" borderId="0" applyNumberFormat="0" applyBorder="0" applyAlignment="0" applyProtection="0">
      <alignment vertical="center"/>
    </xf>
    <xf numFmtId="0" fontId="1" fillId="16" borderId="0" applyNumberFormat="0" applyBorder="0" applyAlignment="0" applyProtection="0">
      <alignment vertical="center"/>
    </xf>
    <xf numFmtId="0" fontId="23" fillId="0" borderId="0">
      <alignment vertical="center"/>
    </xf>
    <xf numFmtId="0" fontId="55" fillId="3" borderId="0" applyNumberFormat="0" applyBorder="0" applyAlignment="0" applyProtection="0">
      <alignment vertical="center"/>
    </xf>
    <xf numFmtId="0" fontId="58" fillId="6" borderId="0" applyNumberFormat="0" applyBorder="0" applyAlignment="0" applyProtection="0">
      <alignment vertical="center"/>
    </xf>
    <xf numFmtId="0" fontId="58" fillId="11" borderId="0" applyNumberFormat="0" applyBorder="0" applyAlignment="0" applyProtection="0">
      <alignment vertical="center"/>
    </xf>
    <xf numFmtId="0" fontId="55" fillId="3" borderId="0" applyNumberFormat="0" applyBorder="0" applyAlignment="0" applyProtection="0">
      <alignment vertical="center"/>
    </xf>
    <xf numFmtId="0" fontId="58" fillId="30" borderId="0" applyNumberFormat="0" applyBorder="0" applyAlignment="0" applyProtection="0">
      <alignment vertical="center"/>
    </xf>
    <xf numFmtId="0" fontId="64" fillId="0" borderId="0">
      <protection locked="0"/>
    </xf>
    <xf numFmtId="0" fontId="23" fillId="0" borderId="0"/>
    <xf numFmtId="0" fontId="55" fillId="3" borderId="0" applyNumberFormat="0" applyBorder="0" applyAlignment="0" applyProtection="0">
      <alignment vertical="center"/>
    </xf>
    <xf numFmtId="0" fontId="57" fillId="5" borderId="46" applyNumberFormat="0" applyAlignment="0" applyProtection="0">
      <alignment vertical="center"/>
    </xf>
    <xf numFmtId="0" fontId="76" fillId="27" borderId="0" applyNumberFormat="0" applyBorder="0" applyAlignment="0" applyProtection="0">
      <alignment vertical="center"/>
    </xf>
    <xf numFmtId="0" fontId="23" fillId="0" borderId="0"/>
    <xf numFmtId="0" fontId="56" fillId="4" borderId="45" applyNumberFormat="0" applyAlignment="0" applyProtection="0">
      <alignment vertical="center"/>
    </xf>
    <xf numFmtId="0" fontId="23" fillId="0" borderId="0">
      <alignment vertical="center"/>
    </xf>
    <xf numFmtId="0" fontId="58" fillId="25" borderId="0" applyNumberFormat="0" applyBorder="0" applyAlignment="0" applyProtection="0">
      <alignment vertical="center"/>
    </xf>
    <xf numFmtId="0" fontId="23" fillId="0" borderId="0"/>
    <xf numFmtId="0" fontId="71" fillId="0" borderId="0" applyNumberFormat="0" applyFill="0" applyBorder="0" applyAlignment="0" applyProtection="0">
      <alignment vertical="center"/>
    </xf>
    <xf numFmtId="0" fontId="23" fillId="0" borderId="0">
      <alignment vertical="center"/>
    </xf>
    <xf numFmtId="0" fontId="70" fillId="21" borderId="54" applyNumberFormat="0" applyAlignment="0" applyProtection="0">
      <alignment vertical="center"/>
    </xf>
    <xf numFmtId="0" fontId="23" fillId="0" borderId="0">
      <alignment vertical="center"/>
    </xf>
    <xf numFmtId="0" fontId="70" fillId="21" borderId="54" applyNumberFormat="0" applyAlignment="0" applyProtection="0">
      <alignment vertical="center"/>
    </xf>
    <xf numFmtId="0" fontId="58" fillId="20" borderId="0" applyNumberFormat="0" applyBorder="0" applyAlignment="0" applyProtection="0">
      <alignment vertical="center"/>
    </xf>
    <xf numFmtId="0" fontId="23" fillId="0" borderId="0">
      <alignment vertical="center"/>
    </xf>
    <xf numFmtId="0" fontId="55" fillId="3" borderId="0" applyNumberFormat="0" applyBorder="0" applyAlignment="0" applyProtection="0">
      <alignment vertical="center"/>
    </xf>
    <xf numFmtId="0" fontId="80" fillId="0" borderId="0" applyNumberFormat="0" applyFill="0" applyBorder="0" applyAlignment="0" applyProtection="0">
      <alignment vertical="center"/>
    </xf>
    <xf numFmtId="0" fontId="57" fillId="5" borderId="46" applyNumberFormat="0" applyAlignment="0" applyProtection="0">
      <alignment vertical="center"/>
    </xf>
    <xf numFmtId="0" fontId="23" fillId="0" borderId="0"/>
    <xf numFmtId="0" fontId="64" fillId="0" borderId="0">
      <protection locked="0"/>
    </xf>
    <xf numFmtId="0" fontId="1" fillId="10"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7" fillId="5" borderId="46" applyNumberFormat="0" applyAlignment="0" applyProtection="0">
      <alignment vertical="center"/>
    </xf>
    <xf numFmtId="0" fontId="57" fillId="5" borderId="46" applyNumberFormat="0" applyAlignment="0" applyProtection="0">
      <alignment vertical="center"/>
    </xf>
    <xf numFmtId="0" fontId="64" fillId="0" borderId="0">
      <alignment vertical="center"/>
      <protection locked="0"/>
    </xf>
    <xf numFmtId="0" fontId="23" fillId="0" borderId="0"/>
    <xf numFmtId="0" fontId="59" fillId="10" borderId="0" applyNumberFormat="0" applyBorder="0" applyAlignment="0" applyProtection="0">
      <alignment vertical="center"/>
    </xf>
    <xf numFmtId="0" fontId="58" fillId="20" borderId="0" applyNumberFormat="0" applyBorder="0" applyAlignment="0" applyProtection="0">
      <alignment vertical="center"/>
    </xf>
    <xf numFmtId="0" fontId="55" fillId="3" borderId="0" applyNumberFormat="0" applyBorder="0" applyAlignment="0" applyProtection="0">
      <alignment vertical="center"/>
    </xf>
    <xf numFmtId="179" fontId="23" fillId="0" borderId="0" applyFont="0" applyFill="0" applyBorder="0" applyAlignment="0" applyProtection="0"/>
    <xf numFmtId="0" fontId="58" fillId="17" borderId="0" applyNumberFormat="0" applyBorder="0" applyAlignment="0" applyProtection="0">
      <alignment vertical="center"/>
    </xf>
    <xf numFmtId="0" fontId="23" fillId="0" borderId="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6" fillId="4" borderId="45" applyNumberFormat="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8" fillId="20" borderId="0" applyNumberFormat="0" applyBorder="0" applyAlignment="0" applyProtection="0">
      <alignment vertical="center"/>
    </xf>
    <xf numFmtId="0" fontId="1" fillId="0" borderId="0">
      <alignment vertical="center"/>
    </xf>
    <xf numFmtId="0" fontId="55" fillId="3" borderId="0" applyNumberFormat="0" applyBorder="0" applyAlignment="0" applyProtection="0">
      <alignment vertical="center"/>
    </xf>
    <xf numFmtId="0" fontId="23" fillId="0" borderId="0">
      <alignment vertical="center"/>
    </xf>
    <xf numFmtId="0" fontId="64" fillId="0" borderId="0">
      <alignment vertical="center"/>
      <protection locked="0"/>
    </xf>
    <xf numFmtId="0" fontId="23" fillId="0" borderId="0">
      <alignment vertical="center"/>
    </xf>
    <xf numFmtId="0" fontId="58" fillId="20"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8" fillId="8" borderId="0" applyNumberFormat="0" applyBorder="0" applyAlignment="0" applyProtection="0">
      <alignment vertical="center"/>
    </xf>
    <xf numFmtId="0" fontId="58" fillId="6" borderId="0" applyNumberFormat="0" applyBorder="0" applyAlignment="0" applyProtection="0">
      <alignment vertical="center"/>
    </xf>
    <xf numFmtId="0" fontId="76" fillId="27" borderId="0" applyNumberFormat="0" applyBorder="0" applyAlignment="0" applyProtection="0">
      <alignment vertical="center"/>
    </xf>
    <xf numFmtId="0" fontId="1" fillId="21" borderId="0" applyNumberFormat="0" applyBorder="0" applyAlignment="0" applyProtection="0">
      <alignment vertical="center"/>
    </xf>
    <xf numFmtId="0" fontId="55" fillId="3" borderId="0" applyNumberFormat="0" applyBorder="0" applyAlignment="0" applyProtection="0">
      <alignment vertical="center"/>
    </xf>
    <xf numFmtId="0" fontId="58" fillId="6" borderId="0" applyNumberFormat="0" applyBorder="0" applyAlignment="0" applyProtection="0">
      <alignment vertical="center"/>
    </xf>
    <xf numFmtId="4" fontId="106" fillId="0" borderId="0" applyFont="0" applyFill="0" applyBorder="0" applyAlignment="0" applyProtection="0"/>
    <xf numFmtId="0" fontId="1" fillId="7" borderId="0" applyNumberFormat="0" applyBorder="0" applyAlignment="0" applyProtection="0">
      <alignment vertical="center"/>
    </xf>
    <xf numFmtId="0" fontId="23" fillId="18" borderId="48" applyNumberFormat="0" applyFont="0" applyAlignment="0" applyProtection="0">
      <alignment vertical="center"/>
    </xf>
    <xf numFmtId="0" fontId="59" fillId="10" borderId="0" applyNumberFormat="0" applyBorder="0" applyAlignment="0" applyProtection="0">
      <alignment vertical="center"/>
    </xf>
    <xf numFmtId="0" fontId="70" fillId="21" borderId="54" applyNumberFormat="0" applyAlignment="0" applyProtection="0">
      <alignment vertical="center"/>
    </xf>
    <xf numFmtId="0" fontId="55" fillId="3" borderId="0" applyNumberFormat="0" applyBorder="0" applyAlignment="0" applyProtection="0">
      <alignment vertical="center"/>
    </xf>
    <xf numFmtId="0" fontId="64" fillId="0" borderId="0">
      <protection locked="0"/>
    </xf>
    <xf numFmtId="0" fontId="64" fillId="0" borderId="0">
      <protection locked="0"/>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63" fillId="0" borderId="47" applyNumberFormat="0" applyFill="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8" fillId="11"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23" fillId="0" borderId="0">
      <alignment vertical="center"/>
    </xf>
    <xf numFmtId="0" fontId="23" fillId="0" borderId="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 fillId="21"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01" fillId="0" borderId="0" applyNumberFormat="0" applyFill="0" applyBorder="0" applyAlignment="0" applyProtection="0">
      <alignment vertical="top"/>
      <protection locked="0"/>
    </xf>
    <xf numFmtId="0" fontId="23" fillId="0" borderId="0">
      <alignment vertical="center"/>
    </xf>
    <xf numFmtId="0" fontId="90" fillId="3" borderId="0" applyNumberFormat="0" applyBorder="0" applyAlignment="0" applyProtection="0">
      <alignment vertical="center"/>
    </xf>
    <xf numFmtId="0" fontId="55" fillId="3" borderId="0" applyNumberFormat="0" applyBorder="0" applyAlignment="0" applyProtection="0">
      <alignment vertical="center"/>
    </xf>
    <xf numFmtId="0" fontId="58" fillId="36" borderId="0" applyNumberFormat="0" applyBorder="0" applyAlignment="0" applyProtection="0">
      <alignment vertical="center"/>
    </xf>
    <xf numFmtId="0" fontId="55" fillId="3" borderId="0" applyNumberFormat="0" applyBorder="0" applyAlignment="0" applyProtection="0">
      <alignment vertical="center"/>
    </xf>
    <xf numFmtId="0" fontId="64" fillId="0" borderId="0">
      <protection locked="0"/>
    </xf>
    <xf numFmtId="0" fontId="58" fillId="2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 fillId="16" borderId="0" applyNumberFormat="0" applyBorder="0" applyAlignment="0" applyProtection="0">
      <alignment vertical="center"/>
    </xf>
    <xf numFmtId="0" fontId="23" fillId="0" borderId="0">
      <alignment vertical="center"/>
    </xf>
    <xf numFmtId="44" fontId="23" fillId="0" borderId="0" applyFont="0" applyFill="0" applyBorder="0" applyAlignment="0" applyProtection="0">
      <alignment vertical="center"/>
    </xf>
    <xf numFmtId="0" fontId="71" fillId="0" borderId="0" applyNumberFormat="0" applyFill="0" applyBorder="0" applyAlignment="0" applyProtection="0">
      <alignment vertical="center"/>
    </xf>
    <xf numFmtId="0" fontId="55" fillId="3" borderId="0" applyNumberFormat="0" applyBorder="0" applyAlignment="0" applyProtection="0">
      <alignment vertical="center"/>
    </xf>
    <xf numFmtId="0" fontId="67" fillId="0" borderId="51" applyNumberFormat="0" applyFill="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 fillId="21"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9" fontId="23" fillId="0" borderId="0" applyFont="0" applyFill="0" applyBorder="0" applyAlignment="0" applyProtection="0">
      <alignment vertical="center"/>
    </xf>
    <xf numFmtId="0" fontId="58" fillId="1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64" fillId="0" borderId="0">
      <alignment vertical="center"/>
      <protection locked="0"/>
    </xf>
    <xf numFmtId="41" fontId="93" fillId="0" borderId="0" applyFont="0" applyFill="0" applyBorder="0" applyAlignment="0" applyProtection="0"/>
    <xf numFmtId="0" fontId="55" fillId="3" borderId="0" applyNumberFormat="0" applyBorder="0" applyAlignment="0" applyProtection="0">
      <alignment vertical="center"/>
    </xf>
    <xf numFmtId="0" fontId="64" fillId="0" borderId="0">
      <protection locked="0"/>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6" fillId="0" borderId="49" applyNumberFormat="0" applyFill="0" applyAlignment="0" applyProtection="0">
      <alignment vertical="center"/>
    </xf>
    <xf numFmtId="0" fontId="1" fillId="16" borderId="0" applyNumberFormat="0" applyBorder="0" applyAlignment="0" applyProtection="0">
      <alignment vertical="center"/>
    </xf>
    <xf numFmtId="0" fontId="55" fillId="3" borderId="0" applyNumberFormat="0" applyBorder="0" applyAlignment="0" applyProtection="0">
      <alignment vertical="center"/>
    </xf>
    <xf numFmtId="0" fontId="64" fillId="0" borderId="0">
      <protection locked="0"/>
    </xf>
    <xf numFmtId="0" fontId="23" fillId="0" borderId="0"/>
    <xf numFmtId="0" fontId="1" fillId="9" borderId="0" applyNumberFormat="0" applyBorder="0" applyAlignment="0" applyProtection="0">
      <alignment vertical="center"/>
    </xf>
    <xf numFmtId="0" fontId="59" fillId="10" borderId="0" applyNumberFormat="0" applyBorder="0" applyAlignment="0" applyProtection="0">
      <alignment vertical="center"/>
    </xf>
    <xf numFmtId="9" fontId="75" fillId="0" borderId="0" applyFont="0" applyFill="0" applyBorder="0" applyAlignment="0" applyProtection="0"/>
    <xf numFmtId="0" fontId="87" fillId="5" borderId="54" applyNumberFormat="0" applyAlignment="0" applyProtection="0">
      <alignment vertical="center"/>
    </xf>
    <xf numFmtId="0" fontId="58" fillId="15" borderId="0" applyNumberFormat="0" applyBorder="0" applyAlignment="0" applyProtection="0">
      <alignment vertical="center"/>
    </xf>
    <xf numFmtId="0" fontId="59" fillId="10" borderId="0" applyNumberFormat="0" applyBorder="0" applyAlignment="0" applyProtection="0">
      <alignment vertical="center"/>
    </xf>
    <xf numFmtId="0" fontId="1" fillId="29" borderId="0" applyNumberFormat="0" applyBorder="0" applyAlignment="0" applyProtection="0">
      <alignment vertical="center"/>
    </xf>
    <xf numFmtId="0" fontId="95" fillId="0" borderId="0"/>
    <xf numFmtId="0" fontId="1" fillId="9" borderId="0" applyNumberFormat="0" applyBorder="0" applyAlignment="0" applyProtection="0">
      <alignment vertical="center"/>
    </xf>
    <xf numFmtId="0" fontId="23" fillId="0" borderId="0"/>
    <xf numFmtId="0" fontId="23" fillId="0" borderId="0"/>
    <xf numFmtId="0" fontId="57" fillId="5" borderId="46" applyNumberFormat="0" applyAlignment="0" applyProtection="0">
      <alignment vertical="center"/>
    </xf>
    <xf numFmtId="0" fontId="58" fillId="17" borderId="0" applyNumberFormat="0" applyBorder="0" applyAlignment="0" applyProtection="0">
      <alignment vertical="center"/>
    </xf>
    <xf numFmtId="0" fontId="90" fillId="3"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1" fillId="12" borderId="0" applyNumberFormat="0" applyBorder="0" applyAlignment="0" applyProtection="0">
      <alignment vertical="center"/>
    </xf>
    <xf numFmtId="0" fontId="64" fillId="0" borderId="0">
      <protection locked="0"/>
    </xf>
    <xf numFmtId="0" fontId="23" fillId="0" borderId="0">
      <alignment vertical="center"/>
    </xf>
    <xf numFmtId="0" fontId="23" fillId="0" borderId="0">
      <alignment vertical="center"/>
    </xf>
    <xf numFmtId="1" fontId="17" fillId="0" borderId="1">
      <alignment vertical="center"/>
      <protection locked="0"/>
    </xf>
    <xf numFmtId="0" fontId="23" fillId="0" borderId="0">
      <alignment vertical="center"/>
    </xf>
    <xf numFmtId="0" fontId="23" fillId="0" borderId="0"/>
    <xf numFmtId="0" fontId="64" fillId="0" borderId="0">
      <protection locked="0"/>
    </xf>
    <xf numFmtId="0" fontId="23" fillId="18" borderId="48" applyNumberFormat="0" applyFont="0" applyAlignment="0" applyProtection="0">
      <alignment vertical="center"/>
    </xf>
    <xf numFmtId="0" fontId="59" fillId="10" borderId="0" applyNumberFormat="0" applyBorder="0" applyAlignment="0" applyProtection="0">
      <alignment vertical="center"/>
    </xf>
    <xf numFmtId="0" fontId="1" fillId="12" borderId="0" applyNumberFormat="0" applyBorder="0" applyAlignment="0" applyProtection="0">
      <alignment vertical="center"/>
    </xf>
    <xf numFmtId="0" fontId="58" fillId="19" borderId="0" applyNumberFormat="0" applyBorder="0" applyAlignment="0" applyProtection="0">
      <alignment vertical="center"/>
    </xf>
    <xf numFmtId="0" fontId="23" fillId="0" borderId="0">
      <alignment vertical="center"/>
    </xf>
    <xf numFmtId="0" fontId="23" fillId="0" borderId="0">
      <alignment vertical="center"/>
    </xf>
    <xf numFmtId="0" fontId="64" fillId="0" borderId="0">
      <protection locked="0"/>
    </xf>
    <xf numFmtId="0" fontId="59" fillId="10" borderId="0" applyNumberFormat="0" applyBorder="0" applyAlignment="0" applyProtection="0">
      <alignment vertical="center"/>
    </xf>
    <xf numFmtId="0" fontId="71" fillId="0" borderId="0" applyNumberFormat="0" applyFill="0" applyBorder="0" applyAlignment="0" applyProtection="0">
      <alignment vertical="center"/>
    </xf>
    <xf numFmtId="0" fontId="58" fillId="20" borderId="0" applyNumberFormat="0" applyBorder="0" applyAlignment="0" applyProtection="0">
      <alignment vertical="center"/>
    </xf>
    <xf numFmtId="0" fontId="23" fillId="0" borderId="0">
      <alignment vertical="center"/>
    </xf>
    <xf numFmtId="0" fontId="71" fillId="0" borderId="0" applyNumberFormat="0" applyFill="0" applyBorder="0" applyAlignment="0" applyProtection="0">
      <alignment vertical="center"/>
    </xf>
    <xf numFmtId="0" fontId="59" fillId="10" borderId="0" applyNumberFormat="0" applyBorder="0" applyAlignment="0" applyProtection="0">
      <alignment vertical="center"/>
    </xf>
    <xf numFmtId="0" fontId="23" fillId="0" borderId="0">
      <alignment vertical="center"/>
    </xf>
    <xf numFmtId="0" fontId="58" fillId="8" borderId="0" applyNumberFormat="0" applyBorder="0" applyAlignment="0" applyProtection="0">
      <alignment vertical="center"/>
    </xf>
    <xf numFmtId="0" fontId="55" fillId="3" borderId="0" applyNumberFormat="0" applyBorder="0" applyAlignment="0" applyProtection="0">
      <alignment vertical="center"/>
    </xf>
    <xf numFmtId="0" fontId="71" fillId="0" borderId="0" applyNumberFormat="0" applyFill="0" applyBorder="0" applyAlignment="0" applyProtection="0">
      <alignment vertical="center"/>
    </xf>
    <xf numFmtId="0" fontId="23" fillId="0" borderId="0">
      <alignment vertical="center"/>
    </xf>
    <xf numFmtId="0" fontId="23" fillId="0" borderId="0">
      <alignment vertical="center"/>
    </xf>
    <xf numFmtId="44" fontId="23" fillId="0" borderId="0" applyFont="0" applyFill="0" applyBorder="0" applyAlignment="0" applyProtection="0">
      <alignment vertical="center"/>
    </xf>
    <xf numFmtId="0" fontId="1" fillId="25" borderId="0" applyNumberFormat="0" applyBorder="0" applyAlignment="0" applyProtection="0">
      <alignment vertical="center"/>
    </xf>
    <xf numFmtId="0" fontId="23" fillId="0" borderId="0">
      <alignment vertical="center"/>
    </xf>
    <xf numFmtId="0" fontId="23" fillId="0" borderId="0">
      <alignment vertical="center"/>
    </xf>
    <xf numFmtId="0" fontId="23" fillId="0" borderId="0">
      <alignment vertical="center"/>
    </xf>
    <xf numFmtId="0" fontId="59" fillId="10" borderId="0" applyNumberFormat="0" applyBorder="0" applyAlignment="0" applyProtection="0">
      <alignment vertical="center"/>
    </xf>
    <xf numFmtId="0" fontId="64" fillId="0" borderId="0">
      <alignment vertical="center"/>
      <protection locked="0"/>
    </xf>
    <xf numFmtId="0" fontId="1" fillId="0" borderId="0">
      <alignment vertical="center"/>
    </xf>
    <xf numFmtId="0" fontId="1" fillId="7" borderId="0" applyNumberFormat="0" applyBorder="0" applyAlignment="0" applyProtection="0">
      <alignment vertical="center"/>
    </xf>
    <xf numFmtId="44" fontId="23" fillId="0" borderId="0" applyFont="0" applyFill="0" applyBorder="0" applyAlignment="0" applyProtection="0">
      <alignment vertical="center"/>
    </xf>
    <xf numFmtId="0" fontId="64" fillId="0" borderId="0">
      <protection locked="0"/>
    </xf>
    <xf numFmtId="0" fontId="23" fillId="0" borderId="0"/>
    <xf numFmtId="0" fontId="1" fillId="25" borderId="0" applyNumberFormat="0" applyBorder="0" applyAlignment="0" applyProtection="0">
      <alignment vertical="center"/>
    </xf>
    <xf numFmtId="0" fontId="23" fillId="0" borderId="0">
      <alignment vertical="center"/>
    </xf>
    <xf numFmtId="0" fontId="23" fillId="0" borderId="0"/>
    <xf numFmtId="0" fontId="59" fillId="10" borderId="0" applyNumberFormat="0" applyBorder="0" applyAlignment="0" applyProtection="0">
      <alignment vertical="center"/>
    </xf>
    <xf numFmtId="0" fontId="1" fillId="25" borderId="0" applyNumberFormat="0" applyBorder="0" applyAlignment="0" applyProtection="0">
      <alignment vertical="center"/>
    </xf>
    <xf numFmtId="0" fontId="23" fillId="18" borderId="48" applyNumberFormat="0" applyFont="0" applyAlignment="0" applyProtection="0">
      <alignment vertical="center"/>
    </xf>
    <xf numFmtId="0" fontId="1" fillId="7" borderId="0" applyNumberFormat="0" applyBorder="0" applyAlignment="0" applyProtection="0">
      <alignment vertical="center"/>
    </xf>
    <xf numFmtId="0" fontId="23" fillId="0" borderId="0">
      <alignment vertical="center"/>
    </xf>
    <xf numFmtId="0" fontId="23" fillId="0" borderId="0">
      <alignment vertical="center"/>
    </xf>
    <xf numFmtId="0" fontId="23" fillId="0" borderId="0">
      <alignment vertical="center"/>
    </xf>
    <xf numFmtId="0" fontId="23" fillId="0" borderId="0"/>
    <xf numFmtId="0" fontId="23" fillId="0" borderId="0">
      <alignment vertical="center"/>
    </xf>
    <xf numFmtId="0" fontId="1" fillId="25" borderId="0" applyNumberFormat="0" applyBorder="0" applyAlignment="0" applyProtection="0">
      <alignment vertical="center"/>
    </xf>
    <xf numFmtId="0" fontId="23" fillId="0" borderId="0">
      <alignment vertical="center"/>
    </xf>
    <xf numFmtId="0" fontId="1" fillId="25" borderId="0" applyNumberFormat="0" applyBorder="0" applyAlignment="0" applyProtection="0">
      <alignment vertical="center"/>
    </xf>
    <xf numFmtId="0" fontId="23" fillId="0" borderId="0">
      <alignment vertical="center"/>
    </xf>
    <xf numFmtId="0" fontId="23" fillId="0" borderId="0"/>
    <xf numFmtId="0" fontId="58" fillId="17" borderId="0" applyNumberFormat="0" applyBorder="0" applyAlignment="0" applyProtection="0">
      <alignment vertical="center"/>
    </xf>
    <xf numFmtId="0" fontId="64" fillId="0" borderId="0">
      <alignment vertical="center"/>
      <protection locked="0"/>
    </xf>
    <xf numFmtId="0" fontId="64" fillId="0" borderId="0">
      <alignment vertical="center"/>
      <protection locked="0"/>
    </xf>
    <xf numFmtId="0" fontId="64" fillId="0" borderId="0">
      <alignment vertical="center"/>
      <protection locked="0"/>
    </xf>
    <xf numFmtId="0" fontId="59" fillId="10" borderId="0" applyNumberFormat="0" applyBorder="0" applyAlignment="0" applyProtection="0">
      <alignment vertical="center"/>
    </xf>
    <xf numFmtId="0" fontId="58" fillId="11" borderId="0" applyNumberFormat="0" applyBorder="0" applyAlignment="0" applyProtection="0">
      <alignment vertical="center"/>
    </xf>
    <xf numFmtId="0" fontId="1" fillId="15" borderId="0" applyNumberFormat="0" applyBorder="0" applyAlignment="0" applyProtection="0">
      <alignment vertical="center"/>
    </xf>
    <xf numFmtId="0" fontId="23" fillId="0" borderId="0">
      <alignment vertical="center"/>
    </xf>
    <xf numFmtId="0" fontId="64" fillId="0" borderId="0">
      <protection locked="0"/>
    </xf>
    <xf numFmtId="0" fontId="23" fillId="0" borderId="0">
      <alignment vertical="center"/>
    </xf>
    <xf numFmtId="0" fontId="23" fillId="0" borderId="0"/>
    <xf numFmtId="0" fontId="58" fillId="15" borderId="0" applyNumberFormat="0" applyBorder="0" applyAlignment="0" applyProtection="0">
      <alignment vertical="center"/>
    </xf>
    <xf numFmtId="0" fontId="55" fillId="3" borderId="0" applyNumberFormat="0" applyBorder="0" applyAlignment="0" applyProtection="0">
      <alignment vertical="center"/>
    </xf>
    <xf numFmtId="0" fontId="1" fillId="16" borderId="0" applyNumberFormat="0" applyBorder="0" applyAlignment="0" applyProtection="0">
      <alignment vertical="center"/>
    </xf>
    <xf numFmtId="0" fontId="63" fillId="0" borderId="47" applyNumberFormat="0" applyFill="0" applyAlignment="0" applyProtection="0">
      <alignment vertical="center"/>
    </xf>
    <xf numFmtId="0" fontId="23" fillId="0" borderId="0"/>
    <xf numFmtId="9" fontId="23" fillId="0" borderId="0" applyFont="0" applyFill="0" applyBorder="0" applyAlignment="0" applyProtection="0">
      <alignment vertical="center"/>
    </xf>
    <xf numFmtId="0" fontId="1" fillId="3" borderId="0" applyNumberFormat="0" applyBorder="0" applyAlignment="0" applyProtection="0">
      <alignment vertical="center"/>
    </xf>
    <xf numFmtId="0" fontId="58" fillId="15" borderId="0" applyNumberFormat="0" applyBorder="0" applyAlignment="0" applyProtection="0">
      <alignment vertical="center"/>
    </xf>
    <xf numFmtId="0" fontId="23" fillId="0" borderId="0"/>
    <xf numFmtId="0" fontId="1" fillId="0" borderId="0">
      <alignment vertical="center"/>
    </xf>
    <xf numFmtId="187" fontId="69" fillId="0" borderId="0"/>
    <xf numFmtId="0" fontId="23" fillId="0" borderId="0"/>
    <xf numFmtId="0" fontId="74" fillId="0" borderId="0" applyNumberFormat="0" applyFill="0" applyBorder="0" applyAlignment="0" applyProtection="0">
      <alignment vertical="center"/>
    </xf>
    <xf numFmtId="0" fontId="23" fillId="0" borderId="0"/>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0" fontId="23" fillId="0" borderId="0"/>
    <xf numFmtId="0" fontId="1" fillId="7" borderId="0" applyNumberFormat="0" applyBorder="0" applyAlignment="0" applyProtection="0">
      <alignment vertical="center"/>
    </xf>
    <xf numFmtId="0" fontId="23" fillId="0" borderId="0"/>
    <xf numFmtId="0" fontId="23" fillId="0" borderId="0"/>
    <xf numFmtId="0" fontId="23" fillId="0" borderId="0"/>
    <xf numFmtId="0" fontId="1" fillId="16"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1" fillId="16" borderId="0" applyNumberFormat="0" applyBorder="0" applyAlignment="0" applyProtection="0">
      <alignment vertical="center"/>
    </xf>
    <xf numFmtId="0" fontId="58" fillId="30" borderId="0" applyNumberFormat="0" applyBorder="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58" fillId="15" borderId="0" applyNumberFormat="0" applyBorder="0" applyAlignment="0" applyProtection="0">
      <alignment vertical="center"/>
    </xf>
    <xf numFmtId="0" fontId="58" fillId="6" borderId="0" applyNumberFormat="0" applyBorder="0" applyAlignment="0" applyProtection="0">
      <alignment vertical="center"/>
    </xf>
    <xf numFmtId="0" fontId="1" fillId="29"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64" fillId="0" borderId="0">
      <protection locked="0"/>
    </xf>
    <xf numFmtId="0" fontId="1" fillId="3" borderId="0" applyNumberFormat="0" applyBorder="0" applyAlignment="0" applyProtection="0">
      <alignment vertical="center"/>
    </xf>
    <xf numFmtId="0" fontId="58" fillId="19" borderId="0" applyNumberFormat="0" applyBorder="0" applyAlignment="0" applyProtection="0">
      <alignment vertical="center"/>
    </xf>
    <xf numFmtId="0" fontId="78" fillId="0" borderId="57" applyNumberFormat="0" applyFill="0" applyAlignment="0" applyProtection="0">
      <alignment vertical="center"/>
    </xf>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1" fillId="29" borderId="0" applyNumberFormat="0" applyBorder="0" applyAlignment="0" applyProtection="0">
      <alignment vertical="center"/>
    </xf>
    <xf numFmtId="0" fontId="58" fillId="15" borderId="0" applyNumberFormat="0" applyBorder="0" applyAlignment="0" applyProtection="0">
      <alignment vertical="center"/>
    </xf>
    <xf numFmtId="0" fontId="58" fillId="25" borderId="0" applyNumberFormat="0" applyBorder="0" applyAlignment="0" applyProtection="0">
      <alignment vertical="center"/>
    </xf>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58" fillId="15" borderId="0" applyNumberFormat="0" applyBorder="0" applyAlignment="0" applyProtection="0">
      <alignment vertical="center"/>
    </xf>
    <xf numFmtId="0" fontId="80" fillId="0" borderId="0" applyNumberFormat="0" applyFill="0" applyBorder="0" applyAlignment="0" applyProtection="0">
      <alignment vertical="center"/>
    </xf>
    <xf numFmtId="0" fontId="1" fillId="7" borderId="0" applyNumberFormat="0" applyBorder="0" applyAlignment="0" applyProtection="0">
      <alignment vertical="center"/>
    </xf>
    <xf numFmtId="0" fontId="59" fillId="10" borderId="0" applyNumberFormat="0" applyBorder="0" applyAlignment="0" applyProtection="0">
      <alignment vertical="center"/>
    </xf>
    <xf numFmtId="0" fontId="58" fillId="15" borderId="0" applyNumberFormat="0" applyBorder="0" applyAlignment="0" applyProtection="0">
      <alignment vertical="center"/>
    </xf>
    <xf numFmtId="0" fontId="58" fillId="30"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59" fillId="10" borderId="0" applyNumberFormat="0" applyBorder="0" applyAlignment="0" applyProtection="0">
      <alignment vertical="center"/>
    </xf>
    <xf numFmtId="0" fontId="70" fillId="21" borderId="54" applyNumberFormat="0" applyAlignment="0" applyProtection="0">
      <alignment vertical="center"/>
    </xf>
    <xf numFmtId="9" fontId="23" fillId="0" borderId="0" applyFont="0" applyFill="0" applyBorder="0" applyAlignment="0" applyProtection="0"/>
    <xf numFmtId="0" fontId="1" fillId="25" borderId="0" applyNumberFormat="0" applyBorder="0" applyAlignment="0" applyProtection="0">
      <alignment vertical="center"/>
    </xf>
    <xf numFmtId="0" fontId="1" fillId="12" borderId="0" applyNumberFormat="0" applyBorder="0" applyAlignment="0" applyProtection="0">
      <alignment vertical="center"/>
    </xf>
    <xf numFmtId="0" fontId="78" fillId="0" borderId="57" applyNumberFormat="0" applyFill="0" applyAlignment="0" applyProtection="0">
      <alignment vertical="center"/>
    </xf>
    <xf numFmtId="0" fontId="1" fillId="7" borderId="0" applyNumberFormat="0" applyBorder="0" applyAlignment="0" applyProtection="0">
      <alignment vertical="center"/>
    </xf>
    <xf numFmtId="0" fontId="58" fillId="11" borderId="0" applyNumberFormat="0" applyBorder="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58" fillId="11" borderId="0" applyNumberFormat="0" applyBorder="0" applyAlignment="0" applyProtection="0">
      <alignment vertical="center"/>
    </xf>
    <xf numFmtId="0" fontId="78" fillId="0" borderId="57" applyNumberFormat="0" applyFill="0" applyAlignment="0" applyProtection="0">
      <alignment vertical="center"/>
    </xf>
    <xf numFmtId="0" fontId="80" fillId="0" borderId="0" applyNumberFormat="0" applyFill="0" applyBorder="0" applyAlignment="0" applyProtection="0">
      <alignment vertical="center"/>
    </xf>
    <xf numFmtId="9" fontId="23" fillId="0" borderId="0" applyFont="0" applyFill="0" applyBorder="0" applyAlignment="0" applyProtection="0"/>
    <xf numFmtId="0" fontId="1" fillId="16" borderId="0" applyNumberFormat="0" applyBorder="0" applyAlignment="0" applyProtection="0">
      <alignment vertical="center"/>
    </xf>
    <xf numFmtId="0" fontId="58" fillId="36" borderId="0" applyNumberFormat="0" applyBorder="0" applyAlignment="0" applyProtection="0">
      <alignment vertical="center"/>
    </xf>
    <xf numFmtId="0" fontId="78" fillId="0" borderId="57" applyNumberFormat="0" applyFill="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9" fontId="23" fillId="0" borderId="0" applyFont="0" applyFill="0" applyBorder="0" applyAlignment="0" applyProtection="0">
      <alignment vertical="center"/>
    </xf>
    <xf numFmtId="0" fontId="23" fillId="0" borderId="0"/>
    <xf numFmtId="0" fontId="23" fillId="0" borderId="0"/>
    <xf numFmtId="0" fontId="59" fillId="10" borderId="0" applyNumberFormat="0" applyBorder="0" applyAlignment="0" applyProtection="0">
      <alignment vertical="center"/>
    </xf>
    <xf numFmtId="0" fontId="58" fillId="11" borderId="0" applyNumberFormat="0" applyBorder="0" applyAlignment="0" applyProtection="0">
      <alignment vertical="center"/>
    </xf>
    <xf numFmtId="0" fontId="70" fillId="21" borderId="54" applyNumberFormat="0" applyAlignment="0" applyProtection="0">
      <alignment vertical="center"/>
    </xf>
    <xf numFmtId="0" fontId="59" fillId="10" borderId="0" applyNumberFormat="0" applyBorder="0" applyAlignment="0" applyProtection="0">
      <alignment vertical="center"/>
    </xf>
    <xf numFmtId="9" fontId="23" fillId="0" borderId="0" applyFont="0" applyFill="0" applyBorder="0" applyAlignment="0" applyProtection="0">
      <alignment vertical="center"/>
    </xf>
    <xf numFmtId="0" fontId="67" fillId="0" borderId="51" applyNumberFormat="0" applyFill="0" applyAlignment="0" applyProtection="0">
      <alignment vertical="center"/>
    </xf>
    <xf numFmtId="9" fontId="23" fillId="0" borderId="0" applyFont="0" applyFill="0" applyBorder="0" applyAlignment="0" applyProtection="0">
      <alignment vertical="center"/>
    </xf>
    <xf numFmtId="0" fontId="67" fillId="0" borderId="0" applyNumberFormat="0" applyFill="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96" fillId="0" borderId="0"/>
    <xf numFmtId="0" fontId="1" fillId="0" borderId="0">
      <alignment vertical="center"/>
    </xf>
    <xf numFmtId="0" fontId="58" fillId="19" borderId="0" applyNumberFormat="0" applyBorder="0" applyAlignment="0" applyProtection="0">
      <alignment vertical="center"/>
    </xf>
    <xf numFmtId="0" fontId="1" fillId="7" borderId="0" applyNumberFormat="0" applyBorder="0" applyAlignment="0" applyProtection="0">
      <alignment vertical="center"/>
    </xf>
    <xf numFmtId="0" fontId="65" fillId="0" borderId="50" applyNumberFormat="0" applyFill="0" applyAlignment="0" applyProtection="0">
      <alignment vertical="center"/>
    </xf>
    <xf numFmtId="0" fontId="65" fillId="0" borderId="50" applyNumberFormat="0" applyFill="0" applyAlignment="0" applyProtection="0">
      <alignment vertical="center"/>
    </xf>
    <xf numFmtId="0" fontId="23" fillId="0" borderId="0">
      <alignment vertical="center"/>
    </xf>
    <xf numFmtId="0" fontId="67" fillId="0" borderId="51" applyNumberFormat="0" applyFill="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67" fillId="0" borderId="0" applyNumberFormat="0" applyFill="0" applyBorder="0" applyAlignment="0" applyProtection="0">
      <alignment vertical="center"/>
    </xf>
    <xf numFmtId="0" fontId="1" fillId="16" borderId="0" applyNumberFormat="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59" fillId="10" borderId="0" applyNumberFormat="0" applyBorder="0" applyAlignment="0" applyProtection="0">
      <alignment vertical="center"/>
    </xf>
    <xf numFmtId="0" fontId="76" fillId="27"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58" fillId="11" borderId="0" applyNumberFormat="0" applyBorder="0" applyAlignment="0" applyProtection="0">
      <alignment vertical="center"/>
    </xf>
    <xf numFmtId="0" fontId="80" fillId="0" borderId="0" applyNumberFormat="0" applyFill="0" applyBorder="0" applyAlignment="0" applyProtection="0">
      <alignment vertical="center"/>
    </xf>
    <xf numFmtId="0" fontId="95" fillId="0" borderId="0"/>
    <xf numFmtId="0" fontId="67" fillId="0" borderId="0" applyNumberFormat="0" applyFill="0" applyBorder="0" applyAlignment="0" applyProtection="0">
      <alignment vertical="center"/>
    </xf>
    <xf numFmtId="0" fontId="1" fillId="10" borderId="0" applyNumberFormat="0" applyBorder="0" applyAlignment="0" applyProtection="0">
      <alignment vertical="center"/>
    </xf>
    <xf numFmtId="0" fontId="64" fillId="0" borderId="0">
      <protection locked="0"/>
    </xf>
    <xf numFmtId="9" fontId="23" fillId="0" borderId="0" applyFont="0" applyFill="0" applyBorder="0" applyAlignment="0" applyProtection="0">
      <alignment vertical="center"/>
    </xf>
    <xf numFmtId="0" fontId="63" fillId="0" borderId="47" applyNumberFormat="0" applyFill="0" applyAlignment="0" applyProtection="0">
      <alignment vertical="center"/>
    </xf>
    <xf numFmtId="0" fontId="59" fillId="10" borderId="0" applyNumberFormat="0" applyBorder="0" applyAlignment="0" applyProtection="0">
      <alignment vertical="center"/>
    </xf>
    <xf numFmtId="0" fontId="58" fillId="19" borderId="0" applyNumberFormat="0" applyBorder="0" applyAlignment="0" applyProtection="0">
      <alignment vertical="center"/>
    </xf>
    <xf numFmtId="0" fontId="67" fillId="0" borderId="51" applyNumberFormat="0" applyFill="0" applyAlignment="0" applyProtection="0">
      <alignment vertical="center"/>
    </xf>
    <xf numFmtId="0" fontId="23" fillId="0" borderId="0"/>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58" fillId="19" borderId="0" applyNumberFormat="0" applyBorder="0" applyAlignment="0" applyProtection="0">
      <alignment vertical="center"/>
    </xf>
    <xf numFmtId="0" fontId="23" fillId="0" borderId="0"/>
    <xf numFmtId="0" fontId="55" fillId="3" borderId="0" applyNumberFormat="0" applyBorder="0" applyAlignment="0" applyProtection="0">
      <alignment vertical="center"/>
    </xf>
    <xf numFmtId="0" fontId="1" fillId="16"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8" fillId="17"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58" fillId="36" borderId="0" applyNumberFormat="0" applyBorder="0" applyAlignment="0" applyProtection="0">
      <alignment vertical="center"/>
    </xf>
    <xf numFmtId="0" fontId="97" fillId="10" borderId="0" applyNumberFormat="0" applyBorder="0" applyAlignment="0" applyProtection="0">
      <alignment vertical="center"/>
    </xf>
    <xf numFmtId="0" fontId="59" fillId="10" borderId="0" applyNumberFormat="0" applyBorder="0" applyAlignment="0" applyProtection="0">
      <alignment vertical="center"/>
    </xf>
    <xf numFmtId="0" fontId="58" fillId="36" borderId="0" applyNumberFormat="0" applyBorder="0" applyAlignment="0" applyProtection="0">
      <alignment vertical="center"/>
    </xf>
    <xf numFmtId="0" fontId="97" fillId="10" borderId="0" applyNumberFormat="0" applyBorder="0" applyAlignment="0" applyProtection="0">
      <alignment vertical="center"/>
    </xf>
    <xf numFmtId="0" fontId="67" fillId="0" borderId="51" applyNumberFormat="0" applyFill="0" applyAlignment="0" applyProtection="0">
      <alignment vertical="center"/>
    </xf>
    <xf numFmtId="0" fontId="23" fillId="0" borderId="0">
      <alignment vertical="center"/>
    </xf>
    <xf numFmtId="0" fontId="23" fillId="0" borderId="0"/>
    <xf numFmtId="0" fontId="59" fillId="10" borderId="0" applyNumberFormat="0" applyBorder="0" applyAlignment="0" applyProtection="0">
      <alignment vertical="center"/>
    </xf>
    <xf numFmtId="0" fontId="87" fillId="5" borderId="54" applyNumberFormat="0" applyAlignment="0" applyProtection="0">
      <alignment vertical="center"/>
    </xf>
    <xf numFmtId="0" fontId="67" fillId="0" borderId="51" applyNumberFormat="0" applyFill="0" applyAlignment="0" applyProtection="0">
      <alignment vertical="center"/>
    </xf>
    <xf numFmtId="0" fontId="23" fillId="0" borderId="0"/>
    <xf numFmtId="0" fontId="59" fillId="10" borderId="0" applyNumberFormat="0" applyBorder="0" applyAlignment="0" applyProtection="0">
      <alignment vertical="center"/>
    </xf>
    <xf numFmtId="0" fontId="58" fillId="19" borderId="0" applyNumberFormat="0" applyBorder="0" applyAlignment="0" applyProtection="0">
      <alignment vertical="center"/>
    </xf>
    <xf numFmtId="0" fontId="78" fillId="0" borderId="57" applyNumberFormat="0" applyFill="0" applyAlignment="0" applyProtection="0">
      <alignment vertical="center"/>
    </xf>
    <xf numFmtId="0" fontId="59" fillId="10" borderId="0" applyNumberFormat="0" applyBorder="0" applyAlignment="0" applyProtection="0">
      <alignment vertical="center"/>
    </xf>
    <xf numFmtId="0" fontId="58" fillId="25" borderId="0" applyNumberFormat="0" applyBorder="0" applyAlignment="0" applyProtection="0">
      <alignment vertical="center"/>
    </xf>
    <xf numFmtId="0" fontId="76" fillId="27"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8" fillId="19" borderId="0" applyNumberFormat="0" applyBorder="0" applyAlignment="0" applyProtection="0">
      <alignment vertical="center"/>
    </xf>
    <xf numFmtId="0" fontId="0" fillId="0" borderId="0"/>
    <xf numFmtId="0" fontId="1" fillId="0" borderId="0">
      <alignment vertical="center"/>
    </xf>
    <xf numFmtId="0" fontId="1" fillId="7" borderId="0" applyNumberFormat="0" applyBorder="0" applyAlignment="0" applyProtection="0">
      <alignment vertical="center"/>
    </xf>
    <xf numFmtId="44" fontId="23" fillId="0" borderId="0" applyFont="0" applyFill="0" applyBorder="0" applyAlignment="0" applyProtection="0">
      <alignment vertical="center"/>
    </xf>
    <xf numFmtId="0" fontId="23" fillId="0" borderId="0"/>
    <xf numFmtId="0" fontId="23" fillId="0" borderId="0"/>
    <xf numFmtId="0" fontId="59" fillId="10" borderId="0" applyNumberFormat="0" applyBorder="0" applyAlignment="0" applyProtection="0">
      <alignment vertical="center"/>
    </xf>
    <xf numFmtId="0" fontId="23" fillId="0" borderId="0"/>
    <xf numFmtId="0" fontId="23" fillId="0" borderId="0"/>
    <xf numFmtId="0" fontId="59" fillId="10" borderId="0" applyNumberFormat="0" applyBorder="0" applyAlignment="0" applyProtection="0">
      <alignment vertical="center"/>
    </xf>
    <xf numFmtId="0" fontId="23" fillId="18" borderId="48" applyNumberFormat="0" applyFont="0" applyAlignment="0" applyProtection="0">
      <alignment vertical="center"/>
    </xf>
    <xf numFmtId="0" fontId="59" fillId="10" borderId="0" applyNumberFormat="0" applyBorder="0" applyAlignment="0" applyProtection="0">
      <alignment vertical="center"/>
    </xf>
    <xf numFmtId="37" fontId="107" fillId="0" borderId="0"/>
    <xf numFmtId="0" fontId="1" fillId="21" borderId="0" applyNumberFormat="0" applyBorder="0" applyAlignment="0" applyProtection="0">
      <alignment vertical="center"/>
    </xf>
    <xf numFmtId="0" fontId="58" fillId="19"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0" fontId="65" fillId="0" borderId="50" applyNumberFormat="0" applyFill="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65" fillId="0" borderId="50" applyNumberFormat="0" applyFill="0" applyAlignment="0" applyProtection="0">
      <alignment vertical="center"/>
    </xf>
    <xf numFmtId="0" fontId="58" fillId="11"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0" fontId="59" fillId="10" borderId="0" applyNumberFormat="0" applyBorder="0" applyAlignment="0" applyProtection="0">
      <alignment vertical="center"/>
    </xf>
    <xf numFmtId="0" fontId="63" fillId="0" borderId="47" applyNumberFormat="0" applyFill="0" applyAlignment="0" applyProtection="0">
      <alignment vertical="center"/>
    </xf>
    <xf numFmtId="0" fontId="78" fillId="0" borderId="57" applyNumberFormat="0" applyFill="0" applyAlignment="0" applyProtection="0">
      <alignment vertical="center"/>
    </xf>
    <xf numFmtId="0" fontId="23" fillId="0" borderId="0"/>
    <xf numFmtId="0" fontId="59" fillId="10" borderId="0" applyNumberFormat="0" applyBorder="0" applyAlignment="0" applyProtection="0">
      <alignment vertical="center"/>
    </xf>
    <xf numFmtId="0" fontId="1" fillId="21"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70" fillId="21" borderId="54" applyNumberFormat="0" applyAlignment="0" applyProtection="0">
      <alignment vertical="center"/>
    </xf>
    <xf numFmtId="9" fontId="23" fillId="0" borderId="0" applyFont="0" applyFill="0" applyBorder="0" applyAlignment="0" applyProtection="0">
      <alignment vertical="center"/>
    </xf>
    <xf numFmtId="0" fontId="0" fillId="0" borderId="0">
      <alignment vertical="center"/>
    </xf>
    <xf numFmtId="0" fontId="94" fillId="0" borderId="0"/>
    <xf numFmtId="0" fontId="56" fillId="4" borderId="45" applyNumberFormat="0" applyAlignment="0" applyProtection="0">
      <alignment vertical="center"/>
    </xf>
    <xf numFmtId="0" fontId="58" fillId="19" borderId="0" applyNumberFormat="0" applyBorder="0" applyAlignment="0" applyProtection="0">
      <alignment vertical="center"/>
    </xf>
    <xf numFmtId="0" fontId="58" fillId="11" borderId="0" applyNumberFormat="0" applyBorder="0" applyAlignment="0" applyProtection="0">
      <alignment vertical="center"/>
    </xf>
    <xf numFmtId="0" fontId="58" fillId="36" borderId="0" applyNumberFormat="0" applyBorder="0" applyAlignment="0" applyProtection="0">
      <alignment vertical="center"/>
    </xf>
    <xf numFmtId="0" fontId="108" fillId="0" borderId="0"/>
    <xf numFmtId="0" fontId="70" fillId="21" borderId="54" applyNumberFormat="0" applyAlignment="0" applyProtection="0">
      <alignment vertical="center"/>
    </xf>
    <xf numFmtId="0" fontId="23" fillId="0" borderId="0">
      <alignment vertical="center"/>
    </xf>
    <xf numFmtId="0" fontId="59" fillId="10" borderId="0" applyNumberFormat="0" applyBorder="0" applyAlignment="0" applyProtection="0">
      <alignment vertical="center"/>
    </xf>
    <xf numFmtId="0" fontId="56" fillId="4" borderId="45" applyNumberFormat="0" applyAlignment="0" applyProtection="0">
      <alignment vertical="center"/>
    </xf>
    <xf numFmtId="0" fontId="1" fillId="15" borderId="0" applyNumberFormat="0" applyBorder="0" applyAlignment="0" applyProtection="0">
      <alignment vertical="center"/>
    </xf>
    <xf numFmtId="0" fontId="16" fillId="0" borderId="49" applyNumberFormat="0" applyFill="0" applyAlignment="0" applyProtection="0">
      <alignment vertical="center"/>
    </xf>
    <xf numFmtId="0" fontId="23" fillId="18" borderId="48" applyNumberFormat="0" applyFont="0" applyAlignment="0" applyProtection="0">
      <alignment vertical="center"/>
    </xf>
    <xf numFmtId="0" fontId="59" fillId="10" borderId="0" applyNumberFormat="0" applyBorder="0" applyAlignment="0" applyProtection="0">
      <alignment vertical="center"/>
    </xf>
    <xf numFmtId="0" fontId="23" fillId="0" borderId="0"/>
    <xf numFmtId="0" fontId="23" fillId="0" borderId="0"/>
    <xf numFmtId="0" fontId="23" fillId="0" borderId="0"/>
    <xf numFmtId="0" fontId="1" fillId="9" borderId="0" applyNumberFormat="0" applyBorder="0" applyAlignment="0" applyProtection="0">
      <alignment vertical="center"/>
    </xf>
    <xf numFmtId="0" fontId="55" fillId="3"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1" fillId="12" borderId="0" applyNumberFormat="0" applyBorder="0" applyAlignment="0" applyProtection="0">
      <alignment vertical="center"/>
    </xf>
    <xf numFmtId="9" fontId="23" fillId="0" borderId="0" applyFont="0" applyFill="0" applyBorder="0" applyAlignment="0" applyProtection="0"/>
    <xf numFmtId="0" fontId="58" fillId="19" borderId="0" applyNumberFormat="0" applyBorder="0" applyAlignment="0" applyProtection="0">
      <alignment vertical="center"/>
    </xf>
    <xf numFmtId="0" fontId="70" fillId="21" borderId="54" applyNumberFormat="0" applyAlignment="0" applyProtection="0">
      <alignment vertical="center"/>
    </xf>
    <xf numFmtId="44" fontId="23" fillId="0" borderId="0" applyFont="0" applyFill="0" applyBorder="0" applyAlignment="0" applyProtection="0">
      <alignment vertical="center"/>
    </xf>
    <xf numFmtId="0" fontId="55" fillId="3" borderId="0" applyNumberFormat="0" applyBorder="0" applyAlignment="0" applyProtection="0">
      <alignment vertical="center"/>
    </xf>
    <xf numFmtId="0" fontId="58" fillId="11" borderId="0" applyNumberFormat="0" applyBorder="0" applyAlignment="0" applyProtection="0">
      <alignment vertical="center"/>
    </xf>
    <xf numFmtId="0" fontId="59" fillId="10" borderId="0" applyNumberFormat="0" applyBorder="0" applyAlignment="0" applyProtection="0">
      <alignment vertical="center"/>
    </xf>
    <xf numFmtId="0" fontId="1" fillId="16"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0" fontId="23" fillId="0" borderId="0"/>
    <xf numFmtId="0" fontId="59" fillId="10" borderId="0" applyNumberFormat="0" applyBorder="0" applyAlignment="0" applyProtection="0">
      <alignment vertical="center"/>
    </xf>
    <xf numFmtId="0" fontId="58" fillId="8" borderId="0" applyNumberFormat="0" applyBorder="0" applyAlignment="0" applyProtection="0">
      <alignment vertical="center"/>
    </xf>
    <xf numFmtId="0" fontId="23" fillId="0" borderId="0"/>
    <xf numFmtId="0" fontId="58" fillId="25" borderId="0" applyNumberFormat="0" applyBorder="0" applyAlignment="0" applyProtection="0">
      <alignment vertical="center"/>
    </xf>
    <xf numFmtId="0" fontId="23" fillId="0" borderId="0"/>
    <xf numFmtId="0" fontId="23" fillId="0" borderId="0"/>
    <xf numFmtId="0" fontId="1" fillId="7" borderId="0" applyNumberFormat="0" applyBorder="0" applyAlignment="0" applyProtection="0">
      <alignment vertical="center"/>
    </xf>
    <xf numFmtId="0" fontId="95" fillId="0" borderId="0"/>
    <xf numFmtId="0" fontId="65" fillId="0" borderId="50" applyNumberFormat="0" applyFill="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23" fillId="0" borderId="0"/>
    <xf numFmtId="0" fontId="23" fillId="0" borderId="0"/>
    <xf numFmtId="0" fontId="59" fillId="10" borderId="0" applyNumberFormat="0" applyBorder="0" applyAlignment="0" applyProtection="0">
      <alignment vertical="center"/>
    </xf>
    <xf numFmtId="0" fontId="23" fillId="0" borderId="0">
      <alignment vertical="center"/>
    </xf>
    <xf numFmtId="0" fontId="55" fillId="3" borderId="0" applyNumberFormat="0" applyBorder="0" applyAlignment="0" applyProtection="0">
      <alignment vertical="center"/>
    </xf>
    <xf numFmtId="0" fontId="23" fillId="0" borderId="0">
      <alignment vertical="center"/>
    </xf>
    <xf numFmtId="0" fontId="67" fillId="0" borderId="0" applyNumberFormat="0" applyFill="0" applyBorder="0" applyAlignment="0" applyProtection="0">
      <alignment vertical="center"/>
    </xf>
    <xf numFmtId="0" fontId="55" fillId="3" borderId="0" applyNumberFormat="0" applyBorder="0" applyAlignment="0" applyProtection="0">
      <alignment vertical="center"/>
    </xf>
    <xf numFmtId="0" fontId="1" fillId="29" borderId="0" applyNumberFormat="0" applyBorder="0" applyAlignment="0" applyProtection="0">
      <alignment vertical="center"/>
    </xf>
    <xf numFmtId="0" fontId="58" fillId="8" borderId="0" applyNumberFormat="0" applyBorder="0" applyAlignment="0" applyProtection="0">
      <alignment vertical="center"/>
    </xf>
    <xf numFmtId="0" fontId="23" fillId="0" borderId="0"/>
    <xf numFmtId="0" fontId="58" fillId="25" borderId="0" applyNumberFormat="0" applyBorder="0" applyAlignment="0" applyProtection="0">
      <alignment vertical="center"/>
    </xf>
    <xf numFmtId="0" fontId="93" fillId="0" borderId="0"/>
    <xf numFmtId="0" fontId="59" fillId="10" borderId="0" applyNumberFormat="0" applyBorder="0" applyAlignment="0" applyProtection="0">
      <alignment vertical="center"/>
    </xf>
    <xf numFmtId="0" fontId="23" fillId="0" borderId="0"/>
    <xf numFmtId="0" fontId="23" fillId="0" borderId="0"/>
    <xf numFmtId="0" fontId="70" fillId="21" borderId="54" applyNumberFormat="0" applyAlignment="0" applyProtection="0">
      <alignment vertical="center"/>
    </xf>
    <xf numFmtId="9" fontId="23" fillId="0" borderId="0" applyFont="0" applyFill="0" applyBorder="0" applyAlignment="0" applyProtection="0"/>
    <xf numFmtId="0" fontId="23" fillId="0" borderId="0"/>
    <xf numFmtId="0" fontId="23" fillId="0" borderId="0"/>
    <xf numFmtId="0" fontId="65" fillId="0" borderId="50" applyNumberFormat="0" applyFill="0" applyAlignment="0" applyProtection="0">
      <alignment vertical="center"/>
    </xf>
    <xf numFmtId="0" fontId="1" fillId="10" borderId="0" applyNumberFormat="0" applyBorder="0" applyAlignment="0" applyProtection="0">
      <alignment vertical="center"/>
    </xf>
    <xf numFmtId="0" fontId="1" fillId="15" borderId="0" applyNumberFormat="0" applyBorder="0" applyAlignment="0" applyProtection="0">
      <alignment vertical="center"/>
    </xf>
    <xf numFmtId="0" fontId="23" fillId="0" borderId="0"/>
    <xf numFmtId="0" fontId="23" fillId="0" borderId="0"/>
    <xf numFmtId="0" fontId="64" fillId="0" borderId="0">
      <alignment vertical="center"/>
      <protection locked="0"/>
    </xf>
    <xf numFmtId="0" fontId="59" fillId="10" borderId="0" applyNumberFormat="0" applyBorder="0" applyAlignment="0" applyProtection="0">
      <alignment vertical="center"/>
    </xf>
    <xf numFmtId="0" fontId="58" fillId="15"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0" fontId="23" fillId="0" borderId="0"/>
    <xf numFmtId="0" fontId="80" fillId="0" borderId="0" applyNumberFormat="0" applyFill="0" applyBorder="0" applyAlignment="0" applyProtection="0">
      <alignment vertical="center"/>
    </xf>
    <xf numFmtId="0" fontId="23" fillId="0" borderId="0">
      <alignment vertical="center"/>
    </xf>
    <xf numFmtId="0" fontId="23" fillId="0" borderId="0"/>
    <xf numFmtId="0" fontId="64" fillId="0" borderId="0">
      <protection locked="0"/>
    </xf>
    <xf numFmtId="0" fontId="80" fillId="0" borderId="0" applyNumberFormat="0" applyFill="0" applyBorder="0" applyAlignment="0" applyProtection="0">
      <alignment vertical="center"/>
    </xf>
    <xf numFmtId="0" fontId="67" fillId="0" borderId="51" applyNumberFormat="0" applyFill="0" applyAlignment="0" applyProtection="0">
      <alignment vertical="center"/>
    </xf>
    <xf numFmtId="0" fontId="67" fillId="0" borderId="51" applyNumberFormat="0" applyFill="0" applyAlignment="0" applyProtection="0">
      <alignment vertical="center"/>
    </xf>
    <xf numFmtId="0" fontId="59" fillId="10" borderId="0" applyNumberFormat="0" applyBorder="0" applyAlignment="0" applyProtection="0">
      <alignment vertical="center"/>
    </xf>
    <xf numFmtId="0" fontId="23" fillId="0" borderId="0"/>
    <xf numFmtId="0" fontId="23" fillId="0" borderId="0"/>
    <xf numFmtId="0" fontId="102" fillId="0" borderId="62" applyProtection="0"/>
    <xf numFmtId="0" fontId="94" fillId="0" borderId="0"/>
    <xf numFmtId="0" fontId="109" fillId="0" borderId="0"/>
    <xf numFmtId="0" fontId="63" fillId="0" borderId="47" applyNumberFormat="0" applyFill="0" applyAlignment="0" applyProtection="0">
      <alignment vertical="center"/>
    </xf>
    <xf numFmtId="0" fontId="23" fillId="0" borderId="0"/>
    <xf numFmtId="0" fontId="23" fillId="0" borderId="0"/>
    <xf numFmtId="0" fontId="1" fillId="12"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8" fillId="6" borderId="0" applyNumberFormat="0" applyBorder="0" applyAlignment="0" applyProtection="0">
      <alignment vertical="center"/>
    </xf>
    <xf numFmtId="0" fontId="23" fillId="0" borderId="0"/>
    <xf numFmtId="0" fontId="23" fillId="0" borderId="0"/>
    <xf numFmtId="0" fontId="23" fillId="0" borderId="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1" fillId="16" borderId="0" applyNumberFormat="0" applyBorder="0" applyAlignment="0" applyProtection="0">
      <alignment vertical="center"/>
    </xf>
    <xf numFmtId="0" fontId="70" fillId="21" borderId="54" applyNumberFormat="0" applyAlignment="0" applyProtection="0">
      <alignment vertical="center"/>
    </xf>
    <xf numFmtId="0" fontId="59" fillId="10" borderId="0" applyNumberFormat="0" applyBorder="0" applyAlignment="0" applyProtection="0">
      <alignment vertical="center"/>
    </xf>
    <xf numFmtId="9" fontId="23" fillId="0" borderId="0" applyFont="0" applyFill="0" applyBorder="0" applyAlignment="0" applyProtection="0">
      <alignment vertical="center"/>
    </xf>
    <xf numFmtId="0" fontId="58" fillId="11" borderId="0" applyNumberFormat="0" applyBorder="0" applyAlignment="0" applyProtection="0">
      <alignment vertical="center"/>
    </xf>
    <xf numFmtId="0" fontId="23" fillId="0" borderId="0"/>
    <xf numFmtId="0" fontId="58" fillId="8" borderId="0" applyNumberFormat="0" applyBorder="0" applyAlignment="0" applyProtection="0">
      <alignment vertical="center"/>
    </xf>
    <xf numFmtId="0" fontId="58" fillId="15"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0" fontId="1" fillId="3" borderId="0" applyNumberFormat="0" applyBorder="0" applyAlignment="0" applyProtection="0">
      <alignment vertical="center"/>
    </xf>
    <xf numFmtId="0" fontId="76" fillId="27" borderId="0" applyNumberFormat="0" applyBorder="0" applyAlignment="0" applyProtection="0">
      <alignment vertical="center"/>
    </xf>
    <xf numFmtId="0" fontId="58" fillId="6" borderId="0" applyNumberFormat="0" applyBorder="0" applyAlignment="0" applyProtection="0">
      <alignment vertical="center"/>
    </xf>
    <xf numFmtId="0" fontId="23" fillId="0" borderId="0"/>
    <xf numFmtId="0" fontId="16" fillId="0" borderId="49" applyNumberFormat="0" applyFill="0" applyAlignment="0" applyProtection="0">
      <alignment vertical="center"/>
    </xf>
    <xf numFmtId="0" fontId="1" fillId="29" borderId="0" applyNumberFormat="0" applyBorder="0" applyAlignment="0" applyProtection="0">
      <alignment vertical="center"/>
    </xf>
    <xf numFmtId="0" fontId="1" fillId="25" borderId="0" applyNumberFormat="0" applyBorder="0" applyAlignment="0" applyProtection="0">
      <alignment vertical="center"/>
    </xf>
    <xf numFmtId="180" fontId="17" fillId="0" borderId="1">
      <alignment vertical="center"/>
      <protection locked="0"/>
    </xf>
    <xf numFmtId="0" fontId="58" fillId="20" borderId="0" applyNumberFormat="0" applyBorder="0" applyAlignment="0" applyProtection="0">
      <alignment vertical="center"/>
    </xf>
    <xf numFmtId="43" fontId="23" fillId="0" borderId="0" applyFont="0" applyFill="0" applyBorder="0" applyAlignment="0" applyProtection="0"/>
    <xf numFmtId="0" fontId="23" fillId="0" borderId="0"/>
    <xf numFmtId="0" fontId="55" fillId="3" borderId="0" applyNumberFormat="0" applyBorder="0" applyAlignment="0" applyProtection="0">
      <alignment vertical="center"/>
    </xf>
    <xf numFmtId="0" fontId="23" fillId="0" borderId="0"/>
    <xf numFmtId="0" fontId="1" fillId="9" borderId="0" applyNumberFormat="0" applyBorder="0" applyAlignment="0" applyProtection="0">
      <alignment vertical="center"/>
    </xf>
    <xf numFmtId="0" fontId="59" fillId="10" borderId="0" applyNumberFormat="0" applyBorder="0" applyAlignment="0" applyProtection="0">
      <alignment vertical="center"/>
    </xf>
    <xf numFmtId="0" fontId="23" fillId="0" borderId="0">
      <alignment vertical="center"/>
    </xf>
    <xf numFmtId="0" fontId="1" fillId="10" borderId="0" applyNumberFormat="0" applyBorder="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1" fillId="9" borderId="0" applyNumberFormat="0" applyBorder="0" applyAlignment="0" applyProtection="0">
      <alignment vertical="center"/>
    </xf>
    <xf numFmtId="0" fontId="59" fillId="10" borderId="0" applyNumberFormat="0" applyBorder="0" applyAlignment="0" applyProtection="0">
      <alignment vertical="center"/>
    </xf>
    <xf numFmtId="0" fontId="1" fillId="9" borderId="0" applyNumberFormat="0" applyBorder="0" applyAlignment="0" applyProtection="0">
      <alignment vertical="center"/>
    </xf>
    <xf numFmtId="0" fontId="55" fillId="3" borderId="0" applyNumberFormat="0" applyBorder="0" applyAlignment="0" applyProtection="0">
      <alignment vertical="center"/>
    </xf>
    <xf numFmtId="0" fontId="59" fillId="10" borderId="0" applyNumberFormat="0" applyBorder="0" applyAlignment="0" applyProtection="0">
      <alignment vertical="center"/>
    </xf>
    <xf numFmtId="0" fontId="74" fillId="0" borderId="0" applyNumberFormat="0" applyFill="0" applyBorder="0" applyAlignment="0" applyProtection="0">
      <alignment vertical="center"/>
    </xf>
    <xf numFmtId="0" fontId="1" fillId="10" borderId="0" applyNumberFormat="0" applyBorder="0" applyAlignment="0" applyProtection="0">
      <alignment vertical="center"/>
    </xf>
    <xf numFmtId="0" fontId="59" fillId="10" borderId="0" applyNumberFormat="0" applyBorder="0" applyAlignment="0" applyProtection="0">
      <alignment vertical="center"/>
    </xf>
    <xf numFmtId="0" fontId="74" fillId="0" borderId="0" applyNumberFormat="0" applyFill="0" applyBorder="0" applyAlignment="0" applyProtection="0">
      <alignment vertical="center"/>
    </xf>
    <xf numFmtId="0" fontId="1" fillId="12" borderId="0" applyNumberFormat="0" applyBorder="0" applyAlignment="0" applyProtection="0">
      <alignment vertical="center"/>
    </xf>
    <xf numFmtId="0" fontId="17" fillId="0" borderId="1">
      <alignment horizontal="distributed" vertical="center" wrapText="1"/>
    </xf>
    <xf numFmtId="0" fontId="74" fillId="0" borderId="0" applyNumberFormat="0" applyFill="0" applyBorder="0" applyAlignment="0" applyProtection="0">
      <alignment vertical="center"/>
    </xf>
    <xf numFmtId="0" fontId="58" fillId="25" borderId="0" applyNumberFormat="0" applyBorder="0" applyAlignment="0" applyProtection="0">
      <alignment vertical="center"/>
    </xf>
    <xf numFmtId="0" fontId="23" fillId="0" borderId="0"/>
    <xf numFmtId="0" fontId="23" fillId="0" borderId="0"/>
    <xf numFmtId="0" fontId="58" fillId="19" borderId="0" applyNumberFormat="0" applyBorder="0" applyAlignment="0" applyProtection="0">
      <alignment vertical="center"/>
    </xf>
    <xf numFmtId="0" fontId="58" fillId="8" borderId="0" applyNumberFormat="0" applyBorder="0" applyAlignment="0" applyProtection="0">
      <alignment vertical="center"/>
    </xf>
    <xf numFmtId="0" fontId="23" fillId="0" borderId="0"/>
    <xf numFmtId="0" fontId="23" fillId="0" borderId="0"/>
    <xf numFmtId="0" fontId="55" fillId="3" borderId="0" applyNumberFormat="0" applyBorder="0" applyAlignment="0" applyProtection="0">
      <alignment vertical="center"/>
    </xf>
    <xf numFmtId="0" fontId="23" fillId="0" borderId="0"/>
    <xf numFmtId="9" fontId="23" fillId="0" borderId="0" applyFont="0" applyFill="0" applyBorder="0" applyAlignment="0" applyProtection="0">
      <alignment vertical="center"/>
    </xf>
    <xf numFmtId="0" fontId="1" fillId="7" borderId="0" applyNumberFormat="0" applyBorder="0" applyAlignment="0" applyProtection="0">
      <alignment vertical="center"/>
    </xf>
    <xf numFmtId="0" fontId="23" fillId="0" borderId="0"/>
    <xf numFmtId="0" fontId="58" fillId="19" borderId="0" applyNumberFormat="0" applyBorder="0" applyAlignment="0" applyProtection="0">
      <alignment vertical="center"/>
    </xf>
    <xf numFmtId="0" fontId="59" fillId="10" borderId="0" applyNumberFormat="0" applyBorder="0" applyAlignment="0" applyProtection="0">
      <alignment vertical="center"/>
    </xf>
    <xf numFmtId="0" fontId="58" fillId="11" borderId="0" applyNumberFormat="0" applyBorder="0" applyAlignment="0" applyProtection="0">
      <alignment vertical="center"/>
    </xf>
    <xf numFmtId="0" fontId="16" fillId="0" borderId="49" applyNumberFormat="0" applyFill="0" applyAlignment="0" applyProtection="0">
      <alignment vertical="center"/>
    </xf>
    <xf numFmtId="0" fontId="1" fillId="29" borderId="0" applyNumberFormat="0" applyBorder="0" applyAlignment="0" applyProtection="0">
      <alignment vertical="center"/>
    </xf>
    <xf numFmtId="0" fontId="87" fillId="5" borderId="54" applyNumberFormat="0" applyAlignment="0" applyProtection="0">
      <alignment vertical="center"/>
    </xf>
    <xf numFmtId="0" fontId="1" fillId="7" borderId="0" applyNumberFormat="0" applyBorder="0" applyAlignment="0" applyProtection="0">
      <alignment vertical="center"/>
    </xf>
    <xf numFmtId="0" fontId="59" fillId="10" borderId="0" applyNumberFormat="0" applyBorder="0" applyAlignment="0" applyProtection="0">
      <alignment vertical="center"/>
    </xf>
    <xf numFmtId="0" fontId="56" fillId="4" borderId="45" applyNumberFormat="0" applyAlignment="0" applyProtection="0">
      <alignment vertical="center"/>
    </xf>
    <xf numFmtId="0" fontId="58" fillId="11" borderId="0" applyNumberFormat="0" applyBorder="0" applyAlignment="0" applyProtection="0">
      <alignment vertical="center"/>
    </xf>
    <xf numFmtId="0" fontId="65" fillId="0" borderId="50" applyNumberFormat="0" applyFill="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23" fillId="0" borderId="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67" fillId="0" borderId="0" applyNumberFormat="0" applyFill="0" applyBorder="0" applyAlignment="0" applyProtection="0">
      <alignment vertical="center"/>
    </xf>
    <xf numFmtId="0" fontId="58" fillId="6" borderId="0" applyNumberFormat="0" applyBorder="0" applyAlignment="0" applyProtection="0">
      <alignment vertical="center"/>
    </xf>
    <xf numFmtId="0" fontId="67" fillId="0" borderId="0" applyNumberFormat="0" applyFill="0" applyBorder="0" applyAlignment="0" applyProtection="0">
      <alignment vertical="center"/>
    </xf>
    <xf numFmtId="0" fontId="58" fillId="36" borderId="0" applyNumberFormat="0" applyBorder="0" applyAlignment="0" applyProtection="0">
      <alignment vertical="center"/>
    </xf>
    <xf numFmtId="0" fontId="58" fillId="30" borderId="0" applyNumberFormat="0" applyBorder="0" applyAlignment="0" applyProtection="0">
      <alignment vertical="center"/>
    </xf>
    <xf numFmtId="0" fontId="67" fillId="0" borderId="51" applyNumberFormat="0" applyFill="0" applyAlignment="0" applyProtection="0">
      <alignment vertical="center"/>
    </xf>
    <xf numFmtId="0" fontId="87" fillId="5" borderId="54" applyNumberFormat="0" applyAlignment="0" applyProtection="0">
      <alignment vertical="center"/>
    </xf>
    <xf numFmtId="0" fontId="23" fillId="0" borderId="0">
      <alignment vertical="center"/>
    </xf>
    <xf numFmtId="0" fontId="63" fillId="0" borderId="47" applyNumberFormat="0" applyFill="0" applyAlignment="0" applyProtection="0">
      <alignment vertical="center"/>
    </xf>
    <xf numFmtId="0" fontId="1" fillId="29" borderId="0" applyNumberFormat="0" applyBorder="0" applyAlignment="0" applyProtection="0">
      <alignment vertical="center"/>
    </xf>
    <xf numFmtId="0" fontId="23" fillId="0" borderId="0"/>
    <xf numFmtId="0" fontId="23" fillId="0" borderId="0">
      <alignment vertical="center"/>
    </xf>
    <xf numFmtId="0" fontId="23" fillId="0" borderId="0"/>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23" fillId="0" borderId="0"/>
    <xf numFmtId="0" fontId="59" fillId="10" borderId="0" applyNumberFormat="0" applyBorder="0" applyAlignment="0" applyProtection="0">
      <alignment vertical="center"/>
    </xf>
    <xf numFmtId="0" fontId="23" fillId="0" borderId="0">
      <alignment vertical="center"/>
    </xf>
    <xf numFmtId="0" fontId="59" fillId="10" borderId="0" applyNumberFormat="0" applyBorder="0" applyAlignment="0" applyProtection="0">
      <alignment vertical="center"/>
    </xf>
    <xf numFmtId="0" fontId="23" fillId="0" borderId="0"/>
    <xf numFmtId="0" fontId="55" fillId="3" borderId="0" applyNumberFormat="0" applyBorder="0" applyAlignment="0" applyProtection="0">
      <alignment vertical="center"/>
    </xf>
    <xf numFmtId="0" fontId="58" fillId="19" borderId="0" applyNumberFormat="0" applyBorder="0" applyAlignment="0" applyProtection="0">
      <alignment vertical="center"/>
    </xf>
    <xf numFmtId="0" fontId="58" fillId="19" borderId="0" applyNumberFormat="0" applyBorder="0" applyAlignment="0" applyProtection="0">
      <alignment vertical="center"/>
    </xf>
    <xf numFmtId="0" fontId="98" fillId="0" borderId="0"/>
    <xf numFmtId="0" fontId="1" fillId="15"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65" fillId="0" borderId="50" applyNumberFormat="0" applyFill="0" applyAlignment="0" applyProtection="0">
      <alignment vertical="center"/>
    </xf>
    <xf numFmtId="0" fontId="1" fillId="3" borderId="0" applyNumberFormat="0" applyBorder="0" applyAlignment="0" applyProtection="0">
      <alignment vertical="center"/>
    </xf>
    <xf numFmtId="0" fontId="58" fillId="8" borderId="0" applyNumberFormat="0" applyBorder="0" applyAlignment="0" applyProtection="0">
      <alignment vertical="center"/>
    </xf>
    <xf numFmtId="0" fontId="59" fillId="10" borderId="0" applyNumberFormat="0" applyBorder="0" applyAlignment="0" applyProtection="0">
      <alignment vertical="center"/>
    </xf>
    <xf numFmtId="0" fontId="1" fillId="3" borderId="0" applyNumberFormat="0" applyBorder="0" applyAlignment="0" applyProtection="0">
      <alignment vertical="center"/>
    </xf>
    <xf numFmtId="0" fontId="55" fillId="3" borderId="0" applyNumberFormat="0" applyBorder="0" applyAlignment="0" applyProtection="0">
      <alignment vertical="center"/>
    </xf>
    <xf numFmtId="0" fontId="74" fillId="0" borderId="0" applyNumberFormat="0" applyFill="0" applyBorder="0" applyAlignment="0" applyProtection="0">
      <alignment vertical="center"/>
    </xf>
    <xf numFmtId="0" fontId="1" fillId="3" borderId="0" applyNumberFormat="0" applyBorder="0" applyAlignment="0" applyProtection="0">
      <alignment vertical="center"/>
    </xf>
    <xf numFmtId="0" fontId="23" fillId="0" borderId="0">
      <alignment vertical="center"/>
    </xf>
    <xf numFmtId="0" fontId="23" fillId="0" borderId="0"/>
    <xf numFmtId="0" fontId="78" fillId="0" borderId="57" applyNumberFormat="0" applyFill="0" applyAlignment="0" applyProtection="0">
      <alignment vertical="center"/>
    </xf>
    <xf numFmtId="0" fontId="58" fillId="11" borderId="0" applyNumberFormat="0" applyBorder="0" applyAlignment="0" applyProtection="0">
      <alignment vertical="center"/>
    </xf>
    <xf numFmtId="0" fontId="1" fillId="10" borderId="0" applyNumberFormat="0" applyBorder="0" applyAlignment="0" applyProtection="0">
      <alignment vertical="center"/>
    </xf>
    <xf numFmtId="0" fontId="23" fillId="0" borderId="0">
      <alignment vertical="center"/>
    </xf>
    <xf numFmtId="0" fontId="58" fillId="20" borderId="0" applyNumberFormat="0" applyBorder="0" applyAlignment="0" applyProtection="0">
      <alignment vertical="center"/>
    </xf>
    <xf numFmtId="0" fontId="1" fillId="21" borderId="0" applyNumberFormat="0" applyBorder="0" applyAlignment="0" applyProtection="0">
      <alignment vertical="center"/>
    </xf>
    <xf numFmtId="0" fontId="59" fillId="10" borderId="0" applyNumberFormat="0" applyBorder="0" applyAlignment="0" applyProtection="0">
      <alignment vertical="center"/>
    </xf>
    <xf numFmtId="0" fontId="76" fillId="27" borderId="0" applyNumberFormat="0" applyBorder="0" applyAlignment="0" applyProtection="0">
      <alignment vertical="center"/>
    </xf>
    <xf numFmtId="0" fontId="58" fillId="6" borderId="0" applyNumberFormat="0" applyBorder="0" applyAlignment="0" applyProtection="0">
      <alignment vertical="center"/>
    </xf>
    <xf numFmtId="0" fontId="59" fillId="10" borderId="0" applyNumberFormat="0" applyBorder="0" applyAlignment="0" applyProtection="0">
      <alignment vertical="center"/>
    </xf>
    <xf numFmtId="0" fontId="56" fillId="4" borderId="45" applyNumberFormat="0" applyAlignment="0" applyProtection="0">
      <alignment vertical="center"/>
    </xf>
    <xf numFmtId="0" fontId="59" fillId="10" borderId="0" applyNumberFormat="0" applyBorder="0" applyAlignment="0" applyProtection="0">
      <alignment vertical="center"/>
    </xf>
    <xf numFmtId="0" fontId="58" fillId="8" borderId="0" applyNumberFormat="0" applyBorder="0" applyAlignment="0" applyProtection="0">
      <alignment vertical="center"/>
    </xf>
    <xf numFmtId="0" fontId="58" fillId="25"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58" fillId="8"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58" fillId="17" borderId="0" applyNumberFormat="0" applyBorder="0" applyAlignment="0" applyProtection="0">
      <alignment vertical="center"/>
    </xf>
    <xf numFmtId="0" fontId="23" fillId="0" borderId="0"/>
    <xf numFmtId="0" fontId="23" fillId="0" borderId="0"/>
    <xf numFmtId="0" fontId="23" fillId="0" borderId="0"/>
    <xf numFmtId="0" fontId="16" fillId="0" borderId="49" applyNumberFormat="0" applyFill="0" applyAlignment="0" applyProtection="0">
      <alignment vertical="center"/>
    </xf>
    <xf numFmtId="0" fontId="71" fillId="0" borderId="0" applyNumberFormat="0" applyFill="0" applyBorder="0" applyAlignment="0" applyProtection="0">
      <alignment vertical="center"/>
    </xf>
    <xf numFmtId="0" fontId="56" fillId="4" borderId="45" applyNumberFormat="0" applyAlignment="0" applyProtection="0">
      <alignment vertical="center"/>
    </xf>
    <xf numFmtId="0" fontId="58" fillId="6" borderId="0" applyNumberFormat="0" applyBorder="0" applyAlignment="0" applyProtection="0">
      <alignment vertical="center"/>
    </xf>
    <xf numFmtId="0" fontId="55" fillId="3" borderId="0" applyNumberFormat="0" applyBorder="0" applyAlignment="0" applyProtection="0">
      <alignment vertical="center"/>
    </xf>
    <xf numFmtId="0" fontId="70" fillId="21" borderId="54" applyNumberFormat="0" applyAlignment="0" applyProtection="0">
      <alignment vertical="center"/>
    </xf>
    <xf numFmtId="0" fontId="59" fillId="10" borderId="0" applyNumberFormat="0" applyBorder="0" applyAlignment="0" applyProtection="0">
      <alignment vertical="center"/>
    </xf>
    <xf numFmtId="0" fontId="1" fillId="0" borderId="0">
      <alignment vertical="center"/>
    </xf>
    <xf numFmtId="9" fontId="23" fillId="0" borderId="0" applyFont="0" applyFill="0" applyBorder="0" applyAlignment="0" applyProtection="0">
      <alignment vertical="center"/>
    </xf>
    <xf numFmtId="0" fontId="59" fillId="10" borderId="0" applyNumberFormat="0" applyBorder="0" applyAlignment="0" applyProtection="0">
      <alignment vertical="center"/>
    </xf>
    <xf numFmtId="0" fontId="64" fillId="0" borderId="0">
      <alignment vertical="center"/>
      <protection locked="0"/>
    </xf>
    <xf numFmtId="0" fontId="23" fillId="0" borderId="0"/>
    <xf numFmtId="0" fontId="23" fillId="0" borderId="0"/>
    <xf numFmtId="0" fontId="23" fillId="0" borderId="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23" fillId="0" borderId="0"/>
    <xf numFmtId="0" fontId="23" fillId="0" borderId="0"/>
    <xf numFmtId="0" fontId="58" fillId="30" borderId="0" applyNumberFormat="0" applyBorder="0" applyAlignment="0" applyProtection="0">
      <alignment vertical="center"/>
    </xf>
    <xf numFmtId="0" fontId="1" fillId="9" borderId="0" applyNumberFormat="0" applyBorder="0" applyAlignment="0" applyProtection="0">
      <alignment vertical="center"/>
    </xf>
    <xf numFmtId="0" fontId="23" fillId="0" borderId="0">
      <alignment vertical="center"/>
    </xf>
    <xf numFmtId="0" fontId="23" fillId="0" borderId="0"/>
    <xf numFmtId="0" fontId="58" fillId="20" borderId="0" applyNumberFormat="0" applyBorder="0" applyAlignment="0" applyProtection="0">
      <alignment vertical="center"/>
    </xf>
    <xf numFmtId="0" fontId="58" fillId="19" borderId="0" applyNumberFormat="0" applyBorder="0" applyAlignment="0" applyProtection="0">
      <alignment vertical="center"/>
    </xf>
    <xf numFmtId="0" fontId="23" fillId="0" borderId="0"/>
    <xf numFmtId="0" fontId="1" fillId="7" borderId="0" applyNumberFormat="0" applyBorder="0" applyAlignment="0" applyProtection="0">
      <alignment vertical="center"/>
    </xf>
    <xf numFmtId="0" fontId="59" fillId="10" borderId="0" applyNumberFormat="0" applyBorder="0" applyAlignment="0" applyProtection="0">
      <alignment vertical="center"/>
    </xf>
    <xf numFmtId="0" fontId="93" fillId="0" borderId="0"/>
    <xf numFmtId="0" fontId="23" fillId="0" borderId="0"/>
    <xf numFmtId="0" fontId="59" fillId="10" borderId="0" applyNumberFormat="0" applyBorder="0" applyAlignment="0" applyProtection="0">
      <alignment vertical="center"/>
    </xf>
    <xf numFmtId="0" fontId="71" fillId="0" borderId="0" applyNumberFormat="0" applyFill="0" applyBorder="0" applyAlignment="0" applyProtection="0">
      <alignment vertical="center"/>
    </xf>
    <xf numFmtId="0" fontId="23" fillId="0" borderId="0"/>
    <xf numFmtId="0" fontId="58" fillId="30" borderId="0" applyNumberFormat="0" applyBorder="0" applyAlignment="0" applyProtection="0">
      <alignment vertical="center"/>
    </xf>
    <xf numFmtId="0" fontId="58" fillId="20" borderId="0" applyNumberFormat="0" applyBorder="0" applyAlignment="0" applyProtection="0">
      <alignment vertical="center"/>
    </xf>
    <xf numFmtId="0" fontId="23" fillId="0" borderId="0"/>
    <xf numFmtId="0" fontId="64" fillId="0" borderId="0">
      <protection locked="0"/>
    </xf>
    <xf numFmtId="0" fontId="23" fillId="0" borderId="0"/>
    <xf numFmtId="0" fontId="23" fillId="0" borderId="0"/>
    <xf numFmtId="0" fontId="23" fillId="0" borderId="0"/>
    <xf numFmtId="0" fontId="55" fillId="3" borderId="0" applyNumberFormat="0" applyBorder="0" applyAlignment="0" applyProtection="0">
      <alignment vertical="center"/>
    </xf>
    <xf numFmtId="0" fontId="1" fillId="29"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59" fillId="10" borderId="0" applyNumberFormat="0" applyBorder="0" applyAlignment="0" applyProtection="0">
      <alignment vertical="center"/>
    </xf>
    <xf numFmtId="0" fontId="0" fillId="0" borderId="0"/>
    <xf numFmtId="0" fontId="96" fillId="0" borderId="0"/>
    <xf numFmtId="0" fontId="1" fillId="16"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8" fillId="8" borderId="0" applyNumberFormat="0" applyBorder="0" applyAlignment="0" applyProtection="0">
      <alignment vertical="center"/>
    </xf>
    <xf numFmtId="0" fontId="23" fillId="0" borderId="0"/>
    <xf numFmtId="0" fontId="59" fillId="10" borderId="0" applyNumberFormat="0" applyBorder="0" applyAlignment="0" applyProtection="0">
      <alignment vertical="center"/>
    </xf>
    <xf numFmtId="0" fontId="76" fillId="27" borderId="0" applyNumberFormat="0" applyBorder="0" applyAlignment="0" applyProtection="0">
      <alignment vertical="center"/>
    </xf>
    <xf numFmtId="0" fontId="59" fillId="10" borderId="0" applyNumberFormat="0" applyBorder="0" applyAlignment="0" applyProtection="0">
      <alignment vertical="center"/>
    </xf>
    <xf numFmtId="0" fontId="58" fillId="25" borderId="0" applyNumberFormat="0" applyBorder="0" applyAlignment="0" applyProtection="0">
      <alignment vertical="center"/>
    </xf>
    <xf numFmtId="0" fontId="23" fillId="0" borderId="0"/>
    <xf numFmtId="0" fontId="23" fillId="0" borderId="0"/>
    <xf numFmtId="0" fontId="65" fillId="0" borderId="50" applyNumberFormat="0" applyFill="0" applyAlignment="0" applyProtection="0">
      <alignment vertical="center"/>
    </xf>
    <xf numFmtId="0" fontId="16" fillId="0" borderId="49" applyNumberFormat="0" applyFill="0" applyAlignment="0" applyProtection="0">
      <alignment vertical="center"/>
    </xf>
    <xf numFmtId="0" fontId="58" fillId="6" borderId="0" applyNumberFormat="0" applyBorder="0" applyAlignment="0" applyProtection="0">
      <alignment vertical="center"/>
    </xf>
    <xf numFmtId="0" fontId="59" fillId="10" borderId="0" applyNumberFormat="0" applyBorder="0" applyAlignment="0" applyProtection="0">
      <alignment vertical="center"/>
    </xf>
    <xf numFmtId="0" fontId="55" fillId="3" borderId="0" applyNumberFormat="0" applyBorder="0" applyAlignment="0" applyProtection="0">
      <alignment vertical="center"/>
    </xf>
    <xf numFmtId="0" fontId="58" fillId="11" borderId="0" applyNumberFormat="0" applyBorder="0" applyAlignment="0" applyProtection="0">
      <alignment vertical="center"/>
    </xf>
    <xf numFmtId="0" fontId="105" fillId="0" borderId="63">
      <alignment horizontal="left" vertical="center"/>
    </xf>
    <xf numFmtId="0" fontId="23" fillId="0" borderId="0"/>
    <xf numFmtId="0" fontId="59" fillId="10" borderId="0" applyNumberFormat="0" applyBorder="0" applyAlignment="0" applyProtection="0">
      <alignment vertical="center"/>
    </xf>
    <xf numFmtId="0" fontId="64" fillId="0" borderId="0">
      <protection locked="0"/>
    </xf>
    <xf numFmtId="0" fontId="1" fillId="0" borderId="0">
      <alignment vertical="center"/>
    </xf>
    <xf numFmtId="0" fontId="23" fillId="0" borderId="0"/>
    <xf numFmtId="0" fontId="23" fillId="0" borderId="0"/>
    <xf numFmtId="0" fontId="17" fillId="0" borderId="1">
      <alignment horizontal="distributed" vertical="center" wrapText="1"/>
    </xf>
    <xf numFmtId="0" fontId="57" fillId="5" borderId="46" applyNumberFormat="0" applyAlignment="0" applyProtection="0">
      <alignment vertical="center"/>
    </xf>
    <xf numFmtId="186" fontId="93" fillId="0" borderId="0" applyFont="0" applyFill="0" applyBorder="0" applyAlignment="0" applyProtection="0"/>
    <xf numFmtId="0" fontId="59" fillId="10" borderId="0" applyNumberFormat="0" applyBorder="0" applyAlignment="0" applyProtection="0">
      <alignment vertical="center"/>
    </xf>
    <xf numFmtId="0" fontId="1" fillId="9" borderId="0" applyNumberFormat="0" applyBorder="0" applyAlignment="0" applyProtection="0">
      <alignment vertical="center"/>
    </xf>
    <xf numFmtId="0" fontId="59" fillId="10" borderId="0" applyNumberFormat="0" applyBorder="0" applyAlignment="0" applyProtection="0">
      <alignment vertical="center"/>
    </xf>
    <xf numFmtId="0" fontId="1" fillId="16" borderId="0" applyNumberFormat="0" applyBorder="0" applyAlignment="0" applyProtection="0">
      <alignment vertical="center"/>
    </xf>
    <xf numFmtId="0" fontId="55" fillId="3" borderId="0" applyNumberFormat="0" applyBorder="0" applyAlignment="0" applyProtection="0">
      <alignment vertical="center"/>
    </xf>
    <xf numFmtId="0" fontId="87" fillId="5" borderId="54" applyNumberFormat="0" applyAlignment="0" applyProtection="0">
      <alignment vertical="center"/>
    </xf>
    <xf numFmtId="0" fontId="59" fillId="10" borderId="0" applyNumberFormat="0" applyBorder="0" applyAlignment="0" applyProtection="0">
      <alignment vertical="center"/>
    </xf>
    <xf numFmtId="0" fontId="58" fillId="19" borderId="0" applyNumberFormat="0" applyBorder="0" applyAlignment="0" applyProtection="0">
      <alignment vertical="center"/>
    </xf>
    <xf numFmtId="9" fontId="23" fillId="0" borderId="0" applyFont="0" applyFill="0" applyBorder="0" applyAlignment="0" applyProtection="0">
      <alignment vertical="center"/>
    </xf>
    <xf numFmtId="0" fontId="1" fillId="25" borderId="0" applyNumberFormat="0" applyBorder="0" applyAlignment="0" applyProtection="0">
      <alignment vertical="center"/>
    </xf>
    <xf numFmtId="0" fontId="110" fillId="0" borderId="0"/>
    <xf numFmtId="0" fontId="97" fillId="10" borderId="0" applyNumberFormat="0" applyBorder="0" applyAlignment="0" applyProtection="0">
      <alignment vertical="center"/>
    </xf>
    <xf numFmtId="0" fontId="64" fillId="0" borderId="0">
      <protection locked="0"/>
    </xf>
    <xf numFmtId="0" fontId="105" fillId="0" borderId="64" applyNumberFormat="0" applyAlignment="0" applyProtection="0">
      <alignment horizontal="left" vertical="center"/>
    </xf>
    <xf numFmtId="0" fontId="58" fillId="11" borderId="0" applyNumberFormat="0" applyBorder="0" applyAlignment="0" applyProtection="0">
      <alignment vertical="center"/>
    </xf>
    <xf numFmtId="0" fontId="55" fillId="3" borderId="0" applyNumberFormat="0" applyBorder="0" applyAlignment="0" applyProtection="0">
      <alignment vertical="center"/>
    </xf>
    <xf numFmtId="0" fontId="58" fillId="19" borderId="0" applyNumberFormat="0" applyBorder="0" applyAlignment="0" applyProtection="0">
      <alignment vertical="center"/>
    </xf>
    <xf numFmtId="9" fontId="23" fillId="0" borderId="0" applyFont="0" applyFill="0" applyBorder="0" applyAlignment="0" applyProtection="0">
      <alignment vertical="center"/>
    </xf>
    <xf numFmtId="0" fontId="55" fillId="3" borderId="0" applyNumberFormat="0" applyBorder="0" applyAlignment="0" applyProtection="0">
      <alignment vertical="center"/>
    </xf>
    <xf numFmtId="188" fontId="69" fillId="0" borderId="0"/>
    <xf numFmtId="0" fontId="23" fillId="0" borderId="0">
      <alignment vertical="center"/>
    </xf>
    <xf numFmtId="184" fontId="96" fillId="0" borderId="0" applyFill="0" applyBorder="0" applyAlignment="0"/>
    <xf numFmtId="0" fontId="65" fillId="0" borderId="50" applyNumberFormat="0" applyFill="0" applyAlignment="0" applyProtection="0">
      <alignment vertical="center"/>
    </xf>
    <xf numFmtId="0" fontId="58" fillId="36" borderId="0" applyNumberFormat="0" applyBorder="0" applyAlignment="0" applyProtection="0">
      <alignment vertical="center"/>
    </xf>
    <xf numFmtId="0" fontId="58" fillId="36" borderId="0" applyNumberFormat="0" applyBorder="0" applyAlignment="0" applyProtection="0">
      <alignment vertical="center"/>
    </xf>
    <xf numFmtId="0" fontId="59" fillId="10" borderId="0" applyNumberFormat="0" applyBorder="0" applyAlignment="0" applyProtection="0">
      <alignment vertical="center"/>
    </xf>
    <xf numFmtId="0" fontId="58" fillId="36" borderId="0" applyNumberFormat="0" applyBorder="0" applyAlignment="0" applyProtection="0">
      <alignment vertical="center"/>
    </xf>
    <xf numFmtId="0" fontId="59" fillId="10" borderId="0" applyNumberFormat="0" applyBorder="0" applyAlignment="0" applyProtection="0">
      <alignment vertical="center"/>
    </xf>
    <xf numFmtId="0" fontId="58" fillId="19" borderId="0" applyNumberFormat="0" applyBorder="0" applyAlignment="0" applyProtection="0">
      <alignment vertical="center"/>
    </xf>
    <xf numFmtId="0" fontId="58" fillId="25" borderId="0" applyNumberFormat="0" applyBorder="0" applyAlignment="0" applyProtection="0">
      <alignment vertical="center"/>
    </xf>
    <xf numFmtId="0" fontId="1" fillId="29" borderId="0" applyNumberFormat="0" applyBorder="0" applyAlignment="0" applyProtection="0">
      <alignment vertical="center"/>
    </xf>
    <xf numFmtId="0" fontId="23" fillId="0" borderId="0">
      <alignment vertical="center"/>
    </xf>
    <xf numFmtId="0" fontId="59" fillId="10" borderId="0" applyNumberFormat="0" applyBorder="0" applyAlignment="0" applyProtection="0">
      <alignment vertical="center"/>
    </xf>
    <xf numFmtId="0" fontId="58" fillId="36" borderId="0" applyNumberFormat="0" applyBorder="0" applyAlignment="0" applyProtection="0">
      <alignment vertical="center"/>
    </xf>
    <xf numFmtId="0" fontId="1" fillId="21" borderId="0" applyNumberFormat="0" applyBorder="0" applyAlignment="0" applyProtection="0">
      <alignment vertical="center"/>
    </xf>
    <xf numFmtId="0" fontId="23" fillId="0" borderId="0"/>
    <xf numFmtId="0" fontId="58" fillId="19" borderId="0" applyNumberFormat="0" applyBorder="0" applyAlignment="0" applyProtection="0">
      <alignment vertical="center"/>
    </xf>
    <xf numFmtId="0" fontId="23" fillId="0" borderId="0"/>
    <xf numFmtId="0" fontId="58" fillId="19" borderId="0" applyNumberFormat="0" applyBorder="0" applyAlignment="0" applyProtection="0">
      <alignment vertical="center"/>
    </xf>
    <xf numFmtId="0" fontId="58" fillId="36" borderId="0" applyNumberFormat="0" applyBorder="0" applyAlignment="0" applyProtection="0">
      <alignment vertical="center"/>
    </xf>
    <xf numFmtId="0" fontId="1" fillId="25" borderId="0" applyNumberFormat="0" applyBorder="0" applyAlignment="0" applyProtection="0">
      <alignment vertical="center"/>
    </xf>
    <xf numFmtId="0" fontId="59" fillId="10" borderId="0" applyNumberFormat="0" applyBorder="0" applyAlignment="0" applyProtection="0">
      <alignment vertical="center"/>
    </xf>
    <xf numFmtId="0" fontId="23" fillId="0" borderId="0">
      <alignment vertical="center"/>
    </xf>
    <xf numFmtId="0" fontId="1" fillId="21" borderId="0" applyNumberFormat="0" applyBorder="0" applyAlignment="0" applyProtection="0">
      <alignment vertical="center"/>
    </xf>
    <xf numFmtId="0" fontId="23" fillId="0" borderId="0"/>
    <xf numFmtId="0" fontId="23" fillId="0" borderId="0">
      <alignment vertical="center"/>
    </xf>
    <xf numFmtId="0" fontId="1" fillId="29" borderId="0" applyNumberFormat="0" applyBorder="0" applyAlignment="0" applyProtection="0">
      <alignment vertical="center"/>
    </xf>
    <xf numFmtId="0" fontId="59" fillId="10" borderId="0" applyNumberFormat="0" applyBorder="0" applyAlignment="0" applyProtection="0">
      <alignment vertical="center"/>
    </xf>
    <xf numFmtId="0" fontId="58" fillId="36" borderId="0" applyNumberFormat="0" applyBorder="0" applyAlignment="0" applyProtection="0">
      <alignment vertical="center"/>
    </xf>
    <xf numFmtId="0" fontId="1" fillId="7" borderId="0" applyNumberFormat="0" applyBorder="0" applyAlignment="0" applyProtection="0">
      <alignment vertical="center"/>
    </xf>
    <xf numFmtId="0" fontId="59" fillId="10" borderId="0" applyNumberFormat="0" applyBorder="0" applyAlignment="0" applyProtection="0">
      <alignment vertical="center"/>
    </xf>
    <xf numFmtId="0" fontId="1" fillId="15" borderId="0" applyNumberFormat="0" applyBorder="0" applyAlignment="0" applyProtection="0">
      <alignment vertical="center"/>
    </xf>
    <xf numFmtId="0" fontId="58" fillId="11" borderId="0" applyNumberFormat="0" applyBorder="0" applyAlignment="0" applyProtection="0">
      <alignment vertical="center"/>
    </xf>
    <xf numFmtId="0" fontId="1" fillId="10" borderId="0" applyNumberFormat="0" applyBorder="0" applyAlignment="0" applyProtection="0">
      <alignment vertical="center"/>
    </xf>
    <xf numFmtId="0" fontId="1" fillId="7" borderId="0" applyNumberFormat="0" applyBorder="0" applyAlignment="0" applyProtection="0">
      <alignment vertical="center"/>
    </xf>
    <xf numFmtId="0" fontId="23" fillId="0" borderId="0">
      <alignment vertical="center"/>
    </xf>
    <xf numFmtId="0" fontId="58" fillId="36" borderId="0" applyNumberFormat="0" applyBorder="0" applyAlignment="0" applyProtection="0">
      <alignment vertical="center"/>
    </xf>
    <xf numFmtId="0" fontId="1" fillId="0" borderId="0">
      <alignment vertical="center"/>
    </xf>
    <xf numFmtId="0" fontId="1" fillId="7" borderId="0" applyNumberFormat="0" applyBorder="0" applyAlignment="0" applyProtection="0">
      <alignment vertical="center"/>
    </xf>
    <xf numFmtId="0" fontId="59" fillId="10" borderId="0" applyNumberFormat="0" applyBorder="0" applyAlignment="0" applyProtection="0">
      <alignment vertical="center"/>
    </xf>
    <xf numFmtId="0" fontId="23" fillId="0" borderId="0">
      <alignment vertical="center"/>
    </xf>
    <xf numFmtId="0" fontId="21" fillId="0" borderId="0" applyFont="0" applyFill="0" applyBorder="0" applyAlignment="0" applyProtection="0"/>
    <xf numFmtId="0" fontId="1" fillId="9" borderId="0" applyNumberFormat="0" applyBorder="0" applyAlignment="0" applyProtection="0">
      <alignment vertical="center"/>
    </xf>
    <xf numFmtId="0" fontId="23" fillId="0" borderId="0">
      <alignment vertical="center"/>
    </xf>
    <xf numFmtId="0" fontId="23" fillId="0" borderId="0"/>
    <xf numFmtId="0" fontId="58" fillId="11" borderId="0" applyNumberFormat="0" applyBorder="0" applyAlignment="0" applyProtection="0">
      <alignment vertical="center"/>
    </xf>
    <xf numFmtId="0" fontId="71" fillId="0" borderId="0" applyNumberFormat="0" applyFill="0" applyBorder="0" applyAlignment="0" applyProtection="0">
      <alignment vertical="center"/>
    </xf>
    <xf numFmtId="0" fontId="1" fillId="15" borderId="0" applyNumberFormat="0" applyBorder="0" applyAlignment="0" applyProtection="0">
      <alignment vertical="center"/>
    </xf>
    <xf numFmtId="0" fontId="59" fillId="10" borderId="0" applyNumberFormat="0" applyBorder="0" applyAlignment="0" applyProtection="0">
      <alignment vertical="center"/>
    </xf>
    <xf numFmtId="0" fontId="58" fillId="11" borderId="0" applyNumberFormat="0" applyBorder="0" applyAlignment="0" applyProtection="0">
      <alignment vertical="center"/>
    </xf>
    <xf numFmtId="0" fontId="23" fillId="0" borderId="0"/>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64" fillId="0" borderId="0">
      <protection locked="0"/>
    </xf>
    <xf numFmtId="0" fontId="1" fillId="7" borderId="0" applyNumberFormat="0" applyBorder="0" applyAlignment="0" applyProtection="0">
      <alignment vertical="center"/>
    </xf>
    <xf numFmtId="0" fontId="58" fillId="11" borderId="0" applyNumberFormat="0" applyBorder="0" applyAlignment="0" applyProtection="0">
      <alignment vertical="center"/>
    </xf>
    <xf numFmtId="0" fontId="59" fillId="10" borderId="0" applyNumberFormat="0" applyBorder="0" applyAlignment="0" applyProtection="0">
      <alignment vertical="center"/>
    </xf>
    <xf numFmtId="0" fontId="1" fillId="9" borderId="0" applyNumberFormat="0" applyBorder="0" applyAlignment="0" applyProtection="0">
      <alignment vertical="center"/>
    </xf>
    <xf numFmtId="0" fontId="58" fillId="11" borderId="0" applyNumberFormat="0" applyBorder="0" applyAlignment="0" applyProtection="0">
      <alignment vertical="center"/>
    </xf>
    <xf numFmtId="0" fontId="59" fillId="10"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9" fillId="10" borderId="0" applyNumberFormat="0" applyBorder="0" applyAlignment="0" applyProtection="0">
      <alignment vertical="center"/>
    </xf>
    <xf numFmtId="0" fontId="58" fillId="19" borderId="0" applyNumberFormat="0" applyBorder="0" applyAlignment="0" applyProtection="0">
      <alignment vertical="center"/>
    </xf>
    <xf numFmtId="0" fontId="23" fillId="0" borderId="0"/>
    <xf numFmtId="0" fontId="58" fillId="19" borderId="0" applyNumberFormat="0" applyBorder="0" applyAlignment="0" applyProtection="0">
      <alignment vertical="center"/>
    </xf>
    <xf numFmtId="0" fontId="1" fillId="21" borderId="0" applyNumberFormat="0" applyBorder="0" applyAlignment="0" applyProtection="0">
      <alignment vertical="center"/>
    </xf>
    <xf numFmtId="0" fontId="58" fillId="19" borderId="0" applyNumberFormat="0" applyBorder="0" applyAlignment="0" applyProtection="0">
      <alignment vertical="center"/>
    </xf>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1" fillId="3" borderId="0" applyNumberFormat="0" applyBorder="0" applyAlignment="0" applyProtection="0">
      <alignment vertical="center"/>
    </xf>
    <xf numFmtId="0" fontId="58" fillId="11" borderId="0" applyNumberFormat="0" applyBorder="0" applyAlignment="0" applyProtection="0">
      <alignment vertical="center"/>
    </xf>
    <xf numFmtId="0" fontId="1" fillId="7" borderId="0" applyNumberFormat="0" applyBorder="0" applyAlignment="0" applyProtection="0">
      <alignment vertical="center"/>
    </xf>
    <xf numFmtId="0" fontId="58" fillId="15" borderId="0" applyNumberFormat="0" applyBorder="0" applyAlignment="0" applyProtection="0">
      <alignment vertical="center"/>
    </xf>
    <xf numFmtId="0" fontId="71" fillId="0" borderId="0" applyNumberFormat="0" applyFill="0" applyBorder="0" applyAlignment="0" applyProtection="0">
      <alignment vertical="center"/>
    </xf>
    <xf numFmtId="0" fontId="59" fillId="10" borderId="0" applyNumberFormat="0" applyBorder="0" applyAlignment="0" applyProtection="0">
      <alignment vertical="center"/>
    </xf>
    <xf numFmtId="0" fontId="1" fillId="15"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58" fillId="19" borderId="0" applyNumberFormat="0" applyBorder="0" applyAlignment="0" applyProtection="0">
      <alignment vertical="center"/>
    </xf>
    <xf numFmtId="0" fontId="1" fillId="10" borderId="0" applyNumberFormat="0" applyBorder="0" applyAlignment="0" applyProtection="0">
      <alignment vertical="center"/>
    </xf>
    <xf numFmtId="0" fontId="23" fillId="0" borderId="0">
      <alignment vertical="center"/>
    </xf>
    <xf numFmtId="0" fontId="1" fillId="9" borderId="0" applyNumberFormat="0" applyBorder="0" applyAlignment="0" applyProtection="0">
      <alignment vertical="center"/>
    </xf>
    <xf numFmtId="0" fontId="1" fillId="7" borderId="0" applyNumberFormat="0" applyBorder="0" applyAlignment="0" applyProtection="0">
      <alignment vertical="center"/>
    </xf>
    <xf numFmtId="0" fontId="58" fillId="8" borderId="0" applyNumberFormat="0" applyBorder="0" applyAlignment="0" applyProtection="0">
      <alignment vertical="center"/>
    </xf>
    <xf numFmtId="0" fontId="1" fillId="9" borderId="0" applyNumberFormat="0" applyBorder="0" applyAlignment="0" applyProtection="0">
      <alignment vertical="center"/>
    </xf>
    <xf numFmtId="0" fontId="23" fillId="0" borderId="0"/>
    <xf numFmtId="0" fontId="1" fillId="21" borderId="0" applyNumberFormat="0" applyBorder="0" applyAlignment="0" applyProtection="0">
      <alignment vertical="center"/>
    </xf>
    <xf numFmtId="0" fontId="23" fillId="0" borderId="0">
      <alignment vertical="center"/>
    </xf>
    <xf numFmtId="0" fontId="58" fillId="11"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25" borderId="0" applyNumberFormat="0" applyBorder="0" applyAlignment="0" applyProtection="0">
      <alignment vertical="center"/>
    </xf>
    <xf numFmtId="0" fontId="23" fillId="0" borderId="0">
      <alignment vertical="center"/>
    </xf>
    <xf numFmtId="0" fontId="1" fillId="21" borderId="0" applyNumberFormat="0" applyBorder="0" applyAlignment="0" applyProtection="0">
      <alignment vertical="center"/>
    </xf>
    <xf numFmtId="0" fontId="1" fillId="7" borderId="0" applyNumberFormat="0" applyBorder="0" applyAlignment="0" applyProtection="0">
      <alignment vertical="center"/>
    </xf>
    <xf numFmtId="0" fontId="1" fillId="0" borderId="0">
      <alignment vertical="center"/>
    </xf>
    <xf numFmtId="0" fontId="58" fillId="36" borderId="0" applyNumberFormat="0" applyBorder="0" applyAlignment="0" applyProtection="0">
      <alignment vertical="center"/>
    </xf>
    <xf numFmtId="0" fontId="1" fillId="7" borderId="0" applyNumberFormat="0" applyBorder="0" applyAlignment="0" applyProtection="0">
      <alignment vertical="center"/>
    </xf>
    <xf numFmtId="0" fontId="55" fillId="3" borderId="0" applyNumberFormat="0" applyBorder="0" applyAlignment="0" applyProtection="0">
      <alignment vertical="center"/>
    </xf>
    <xf numFmtId="0" fontId="23" fillId="0" borderId="0">
      <alignment vertical="center"/>
    </xf>
    <xf numFmtId="43" fontId="93" fillId="0" borderId="0" applyFont="0" applyFill="0" applyBorder="0" applyAlignment="0" applyProtection="0"/>
    <xf numFmtId="0" fontId="23" fillId="0" borderId="0">
      <alignment vertical="center"/>
    </xf>
    <xf numFmtId="0" fontId="57" fillId="5" borderId="46" applyNumberFormat="0" applyAlignment="0" applyProtection="0">
      <alignment vertical="center"/>
    </xf>
    <xf numFmtId="0" fontId="0" fillId="0" borderId="0"/>
    <xf numFmtId="0" fontId="1" fillId="9" borderId="0" applyNumberFormat="0" applyBorder="0" applyAlignment="0" applyProtection="0">
      <alignment vertical="center"/>
    </xf>
    <xf numFmtId="0" fontId="1" fillId="16" borderId="0" applyNumberFormat="0" applyBorder="0" applyAlignment="0" applyProtection="0">
      <alignment vertical="center"/>
    </xf>
    <xf numFmtId="0" fontId="78" fillId="0" borderId="57" applyNumberFormat="0" applyFill="0" applyAlignment="0" applyProtection="0">
      <alignment vertical="center"/>
    </xf>
    <xf numFmtId="0" fontId="16" fillId="0" borderId="49" applyNumberFormat="0" applyFill="0" applyAlignment="0" applyProtection="0">
      <alignment vertical="center"/>
    </xf>
    <xf numFmtId="0" fontId="58" fillId="11" borderId="0" applyNumberFormat="0" applyBorder="0" applyAlignment="0" applyProtection="0">
      <alignment vertical="center"/>
    </xf>
    <xf numFmtId="0" fontId="1" fillId="16" borderId="0" applyNumberFormat="0" applyBorder="0" applyAlignment="0" applyProtection="0">
      <alignment vertical="center"/>
    </xf>
    <xf numFmtId="0" fontId="56" fillId="4" borderId="45" applyNumberFormat="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55" fillId="3" borderId="0" applyNumberFormat="0" applyBorder="0" applyAlignment="0" applyProtection="0">
      <alignment vertical="center"/>
    </xf>
    <xf numFmtId="0" fontId="23" fillId="0" borderId="0"/>
    <xf numFmtId="0" fontId="1" fillId="12" borderId="0" applyNumberFormat="0" applyBorder="0" applyAlignment="0" applyProtection="0">
      <alignment vertical="center"/>
    </xf>
    <xf numFmtId="0" fontId="1" fillId="9" borderId="0" applyNumberFormat="0" applyBorder="0" applyAlignment="0" applyProtection="0">
      <alignment vertical="center"/>
    </xf>
    <xf numFmtId="0" fontId="23" fillId="0" borderId="0"/>
    <xf numFmtId="0" fontId="23" fillId="0" borderId="0"/>
    <xf numFmtId="0" fontId="1" fillId="9" borderId="0" applyNumberFormat="0" applyBorder="0" applyAlignment="0" applyProtection="0">
      <alignment vertical="center"/>
    </xf>
    <xf numFmtId="43" fontId="23" fillId="0" borderId="0" applyFont="0" applyFill="0" applyBorder="0" applyAlignment="0" applyProtection="0"/>
    <xf numFmtId="0" fontId="1" fillId="12" borderId="0" applyNumberFormat="0" applyBorder="0" applyAlignment="0" applyProtection="0">
      <alignment vertical="center"/>
    </xf>
    <xf numFmtId="0" fontId="1" fillId="25" borderId="0" applyNumberFormat="0" applyBorder="0" applyAlignment="0" applyProtection="0">
      <alignment vertical="center"/>
    </xf>
    <xf numFmtId="0" fontId="23" fillId="0" borderId="0">
      <alignment vertical="center"/>
    </xf>
    <xf numFmtId="0" fontId="58" fillId="30" borderId="0" applyNumberFormat="0" applyBorder="0" applyAlignment="0" applyProtection="0">
      <alignment vertical="center"/>
    </xf>
    <xf numFmtId="0" fontId="1" fillId="16" borderId="0" applyNumberFormat="0" applyBorder="0" applyAlignment="0" applyProtection="0">
      <alignment vertical="center"/>
    </xf>
    <xf numFmtId="0" fontId="59" fillId="10" borderId="0" applyNumberFormat="0" applyBorder="0" applyAlignment="0" applyProtection="0">
      <alignment vertical="center"/>
    </xf>
    <xf numFmtId="0" fontId="56" fillId="4" borderId="45" applyNumberFormat="0" applyAlignment="0" applyProtection="0">
      <alignment vertical="center"/>
    </xf>
    <xf numFmtId="0" fontId="58" fillId="8" borderId="0" applyNumberFormat="0" applyBorder="0" applyAlignment="0" applyProtection="0">
      <alignment vertical="center"/>
    </xf>
    <xf numFmtId="0" fontId="1" fillId="9" borderId="0" applyNumberFormat="0" applyBorder="0" applyAlignment="0" applyProtection="0">
      <alignment vertical="center"/>
    </xf>
    <xf numFmtId="0" fontId="59" fillId="10" borderId="0" applyNumberFormat="0" applyBorder="0" applyAlignment="0" applyProtection="0">
      <alignment vertical="center"/>
    </xf>
    <xf numFmtId="0" fontId="1" fillId="29" borderId="0" applyNumberFormat="0" applyBorder="0" applyAlignment="0" applyProtection="0">
      <alignment vertical="center"/>
    </xf>
    <xf numFmtId="0" fontId="64" fillId="0" borderId="0">
      <protection locked="0"/>
    </xf>
    <xf numFmtId="0" fontId="1" fillId="21" borderId="0" applyNumberFormat="0" applyBorder="0" applyAlignment="0" applyProtection="0">
      <alignment vertical="center"/>
    </xf>
    <xf numFmtId="0" fontId="23" fillId="0" borderId="0">
      <alignment vertical="center"/>
    </xf>
    <xf numFmtId="0" fontId="1" fillId="21" borderId="0" applyNumberFormat="0" applyBorder="0" applyAlignment="0" applyProtection="0">
      <alignment vertical="center"/>
    </xf>
    <xf numFmtId="0" fontId="58" fillId="6"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59" fillId="10" borderId="0" applyNumberFormat="0" applyBorder="0" applyAlignment="0" applyProtection="0">
      <alignment vertical="center"/>
    </xf>
    <xf numFmtId="0" fontId="56" fillId="4" borderId="45" applyNumberFormat="0" applyAlignment="0" applyProtection="0">
      <alignment vertical="center"/>
    </xf>
    <xf numFmtId="0" fontId="1" fillId="21" borderId="0" applyNumberFormat="0" applyBorder="0" applyAlignment="0" applyProtection="0">
      <alignment vertical="center"/>
    </xf>
    <xf numFmtId="0" fontId="1" fillId="0" borderId="0">
      <alignment vertical="center"/>
    </xf>
    <xf numFmtId="0" fontId="1" fillId="21" borderId="0" applyNumberFormat="0" applyBorder="0" applyAlignment="0" applyProtection="0">
      <alignment vertical="center"/>
    </xf>
    <xf numFmtId="0" fontId="59" fillId="10" borderId="0" applyNumberFormat="0" applyBorder="0" applyAlignment="0" applyProtection="0">
      <alignment vertical="center"/>
    </xf>
    <xf numFmtId="0" fontId="58" fillId="6" borderId="0" applyNumberFormat="0" applyBorder="0" applyAlignment="0" applyProtection="0">
      <alignment vertical="center"/>
    </xf>
    <xf numFmtId="0" fontId="58" fillId="11" borderId="0" applyNumberFormat="0" applyBorder="0" applyAlignment="0" applyProtection="0">
      <alignment vertical="center"/>
    </xf>
    <xf numFmtId="0" fontId="1" fillId="16" borderId="0" applyNumberFormat="0" applyBorder="0" applyAlignment="0" applyProtection="0">
      <alignment vertical="center"/>
    </xf>
    <xf numFmtId="0" fontId="23" fillId="18" borderId="48" applyNumberFormat="0" applyFont="0" applyAlignment="0" applyProtection="0">
      <alignment vertical="center"/>
    </xf>
    <xf numFmtId="0" fontId="64" fillId="0" borderId="0">
      <protection locked="0"/>
    </xf>
    <xf numFmtId="0" fontId="1" fillId="9" borderId="0" applyNumberFormat="0" applyBorder="0" applyAlignment="0" applyProtection="0">
      <alignment vertical="center"/>
    </xf>
    <xf numFmtId="44" fontId="23" fillId="0" borderId="0" applyFont="0" applyFill="0" applyBorder="0" applyAlignment="0" applyProtection="0">
      <alignment vertical="center"/>
    </xf>
    <xf numFmtId="0" fontId="58" fillId="15" borderId="0" applyNumberFormat="0" applyBorder="0" applyAlignment="0" applyProtection="0">
      <alignment vertical="center"/>
    </xf>
    <xf numFmtId="0" fontId="58" fillId="30" borderId="0" applyNumberFormat="0" applyBorder="0" applyAlignment="0" applyProtection="0">
      <alignment vertical="center"/>
    </xf>
    <xf numFmtId="1" fontId="17" fillId="0" borderId="1">
      <alignment vertical="center"/>
      <protection locked="0"/>
    </xf>
    <xf numFmtId="0" fontId="23" fillId="0" borderId="0">
      <alignment vertical="center"/>
    </xf>
    <xf numFmtId="0" fontId="1" fillId="3" borderId="0" applyNumberFormat="0" applyBorder="0" applyAlignment="0" applyProtection="0">
      <alignment vertical="center"/>
    </xf>
    <xf numFmtId="0" fontId="67" fillId="0" borderId="51" applyNumberFormat="0" applyFill="0" applyAlignment="0" applyProtection="0">
      <alignment vertical="center"/>
    </xf>
    <xf numFmtId="0" fontId="23" fillId="0" borderId="0"/>
    <xf numFmtId="0" fontId="1" fillId="21" borderId="0" applyNumberFormat="0" applyBorder="0" applyAlignment="0" applyProtection="0">
      <alignment vertical="center"/>
    </xf>
    <xf numFmtId="0" fontId="1" fillId="9" borderId="0" applyNumberFormat="0" applyBorder="0" applyAlignment="0" applyProtection="0">
      <alignment vertical="center"/>
    </xf>
    <xf numFmtId="0" fontId="1" fillId="7" borderId="0" applyNumberFormat="0" applyBorder="0" applyAlignment="0" applyProtection="0">
      <alignment vertical="center"/>
    </xf>
    <xf numFmtId="0" fontId="59" fillId="10" borderId="0" applyNumberFormat="0" applyBorder="0" applyAlignment="0" applyProtection="0">
      <alignment vertical="center"/>
    </xf>
    <xf numFmtId="0" fontId="1" fillId="25" borderId="0" applyNumberFormat="0" applyBorder="0" applyAlignment="0" applyProtection="0">
      <alignment vertical="center"/>
    </xf>
    <xf numFmtId="0" fontId="1" fillId="7" borderId="0" applyNumberFormat="0" applyBorder="0" applyAlignment="0" applyProtection="0">
      <alignment vertical="center"/>
    </xf>
    <xf numFmtId="0" fontId="56" fillId="4" borderId="45" applyNumberFormat="0" applyAlignment="0" applyProtection="0">
      <alignment vertical="center"/>
    </xf>
    <xf numFmtId="0" fontId="1" fillId="10" borderId="0" applyNumberFormat="0" applyBorder="0" applyAlignment="0" applyProtection="0">
      <alignment vertical="center"/>
    </xf>
    <xf numFmtId="0" fontId="59" fillId="10" borderId="0" applyNumberFormat="0" applyBorder="0" applyAlignment="0" applyProtection="0">
      <alignment vertical="center"/>
    </xf>
    <xf numFmtId="0" fontId="1" fillId="25" borderId="0" applyNumberFormat="0" applyBorder="0" applyAlignment="0" applyProtection="0">
      <alignment vertical="center"/>
    </xf>
    <xf numFmtId="0" fontId="1" fillId="3" borderId="0" applyNumberFormat="0" applyBorder="0" applyAlignment="0" applyProtection="0">
      <alignment vertical="center"/>
    </xf>
    <xf numFmtId="0" fontId="55" fillId="3" borderId="0" applyNumberFormat="0" applyBorder="0" applyAlignment="0" applyProtection="0">
      <alignment vertical="center"/>
    </xf>
    <xf numFmtId="0" fontId="58" fillId="11" borderId="0" applyNumberFormat="0" applyBorder="0" applyAlignment="0" applyProtection="0">
      <alignment vertical="center"/>
    </xf>
    <xf numFmtId="0" fontId="55" fillId="3" borderId="0" applyNumberFormat="0" applyBorder="0" applyAlignment="0" applyProtection="0">
      <alignment vertical="center"/>
    </xf>
    <xf numFmtId="0" fontId="1" fillId="29" borderId="0" applyNumberFormat="0" applyBorder="0" applyAlignment="0" applyProtection="0">
      <alignment vertical="center"/>
    </xf>
    <xf numFmtId="0" fontId="1" fillId="9" borderId="0" applyNumberFormat="0" applyBorder="0" applyAlignment="0" applyProtection="0">
      <alignment vertical="center"/>
    </xf>
    <xf numFmtId="0" fontId="55" fillId="3" borderId="0" applyNumberFormat="0" applyBorder="0" applyAlignment="0" applyProtection="0">
      <alignment vertical="center"/>
    </xf>
    <xf numFmtId="0" fontId="78" fillId="0" borderId="57" applyNumberFormat="0" applyFill="0" applyAlignment="0" applyProtection="0">
      <alignment vertical="center"/>
    </xf>
    <xf numFmtId="0" fontId="1" fillId="21" borderId="0" applyNumberFormat="0" applyBorder="0" applyAlignment="0" applyProtection="0">
      <alignment vertical="center"/>
    </xf>
    <xf numFmtId="0" fontId="1" fillId="10" borderId="0" applyNumberFormat="0" applyBorder="0" applyAlignment="0" applyProtection="0">
      <alignment vertical="center"/>
    </xf>
    <xf numFmtId="0" fontId="1" fillId="9" borderId="0" applyNumberFormat="0" applyBorder="0" applyAlignment="0" applyProtection="0">
      <alignment vertical="center"/>
    </xf>
    <xf numFmtId="0" fontId="99" fillId="0" borderId="0" applyProtection="0"/>
    <xf numFmtId="0" fontId="63" fillId="0" borderId="47" applyNumberFormat="0" applyFill="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44" fontId="23" fillId="0" borderId="0" applyFont="0" applyFill="0" applyBorder="0" applyAlignment="0" applyProtection="0">
      <alignment vertical="center"/>
    </xf>
    <xf numFmtId="0" fontId="55" fillId="3" borderId="0" applyNumberFormat="0" applyBorder="0" applyAlignment="0" applyProtection="0">
      <alignment vertical="center"/>
    </xf>
    <xf numFmtId="0" fontId="97" fillId="10" borderId="0" applyNumberFormat="0" applyBorder="0" applyAlignment="0" applyProtection="0">
      <alignment vertical="center"/>
    </xf>
    <xf numFmtId="0" fontId="67" fillId="0" borderId="51" applyNumberFormat="0" applyFill="0" applyAlignment="0" applyProtection="0">
      <alignment vertical="center"/>
    </xf>
    <xf numFmtId="0" fontId="55" fillId="3" borderId="0" applyNumberFormat="0" applyBorder="0" applyAlignment="0" applyProtection="0">
      <alignment vertical="center"/>
    </xf>
    <xf numFmtId="0" fontId="23" fillId="0" borderId="0"/>
    <xf numFmtId="0" fontId="23" fillId="0" borderId="0"/>
    <xf numFmtId="0" fontId="1" fillId="25" borderId="0" applyNumberFormat="0" applyBorder="0" applyAlignment="0" applyProtection="0">
      <alignment vertical="center"/>
    </xf>
    <xf numFmtId="0" fontId="80" fillId="0" borderId="0" applyNumberFormat="0" applyFill="0" applyBorder="0" applyAlignment="0" applyProtection="0">
      <alignment vertical="center"/>
    </xf>
    <xf numFmtId="0" fontId="55" fillId="3" borderId="0" applyNumberFormat="0" applyBorder="0" applyAlignment="0" applyProtection="0">
      <alignment vertical="center"/>
    </xf>
    <xf numFmtId="0" fontId="1" fillId="21" borderId="0" applyNumberFormat="0" applyBorder="0" applyAlignment="0" applyProtection="0">
      <alignment vertical="center"/>
    </xf>
    <xf numFmtId="0" fontId="65" fillId="0" borderId="50" applyNumberFormat="0" applyFill="0" applyAlignment="0" applyProtection="0">
      <alignment vertical="center"/>
    </xf>
    <xf numFmtId="0" fontId="58" fillId="17" borderId="0" applyNumberFormat="0" applyBorder="0" applyAlignment="0" applyProtection="0">
      <alignment vertical="center"/>
    </xf>
    <xf numFmtId="0" fontId="23" fillId="0" borderId="0">
      <alignment vertical="center"/>
    </xf>
    <xf numFmtId="0" fontId="58" fillId="11" borderId="0" applyNumberFormat="0" applyBorder="0" applyAlignment="0" applyProtection="0">
      <alignment vertical="center"/>
    </xf>
    <xf numFmtId="0" fontId="23" fillId="0" borderId="0"/>
    <xf numFmtId="0" fontId="71" fillId="0" borderId="0" applyNumberFormat="0" applyFill="0" applyBorder="0" applyAlignment="0" applyProtection="0">
      <alignment vertical="center"/>
    </xf>
    <xf numFmtId="0" fontId="58" fillId="25" borderId="0" applyNumberFormat="0" applyBorder="0" applyAlignment="0" applyProtection="0">
      <alignment vertical="center"/>
    </xf>
    <xf numFmtId="0" fontId="1" fillId="25" borderId="0" applyNumberFormat="0" applyBorder="0" applyAlignment="0" applyProtection="0">
      <alignment vertical="center"/>
    </xf>
    <xf numFmtId="0" fontId="23" fillId="0" borderId="0"/>
    <xf numFmtId="0" fontId="58" fillId="20" borderId="0" applyNumberFormat="0" applyBorder="0" applyAlignment="0" applyProtection="0">
      <alignment vertical="center"/>
    </xf>
    <xf numFmtId="0" fontId="55" fillId="3" borderId="0" applyNumberFormat="0" applyBorder="0" applyAlignment="0" applyProtection="0">
      <alignment vertical="center"/>
    </xf>
    <xf numFmtId="0" fontId="1" fillId="9" borderId="0" applyNumberFormat="0" applyBorder="0" applyAlignment="0" applyProtection="0">
      <alignment vertical="center"/>
    </xf>
    <xf numFmtId="0" fontId="1" fillId="12" borderId="0" applyNumberFormat="0" applyBorder="0" applyAlignment="0" applyProtection="0">
      <alignment vertical="center"/>
    </xf>
    <xf numFmtId="0" fontId="59" fillId="10" borderId="0" applyNumberFormat="0" applyBorder="0" applyAlignment="0" applyProtection="0">
      <alignment vertical="center"/>
    </xf>
    <xf numFmtId="0" fontId="1" fillId="21" borderId="0" applyNumberFormat="0" applyBorder="0" applyAlignment="0" applyProtection="0">
      <alignment vertical="center"/>
    </xf>
    <xf numFmtId="0" fontId="58" fillId="15" borderId="0" applyNumberFormat="0" applyBorder="0" applyAlignment="0" applyProtection="0">
      <alignment vertical="center"/>
    </xf>
    <xf numFmtId="0" fontId="58" fillId="19" borderId="0" applyNumberFormat="0" applyBorder="0" applyAlignment="0" applyProtection="0">
      <alignment vertical="center"/>
    </xf>
    <xf numFmtId="0" fontId="1" fillId="29" borderId="0" applyNumberFormat="0" applyBorder="0" applyAlignment="0" applyProtection="0">
      <alignment vertical="center"/>
    </xf>
    <xf numFmtId="0" fontId="59" fillId="10" borderId="0" applyNumberFormat="0" applyBorder="0" applyAlignment="0" applyProtection="0">
      <alignment vertical="center"/>
    </xf>
    <xf numFmtId="0" fontId="1" fillId="12" borderId="0" applyNumberFormat="0" applyBorder="0" applyAlignment="0" applyProtection="0">
      <alignment vertical="center"/>
    </xf>
    <xf numFmtId="0" fontId="23" fillId="0" borderId="0">
      <alignment vertical="center"/>
    </xf>
    <xf numFmtId="0" fontId="1" fillId="12" borderId="0" applyNumberFormat="0" applyBorder="0" applyAlignment="0" applyProtection="0">
      <alignment vertical="center"/>
    </xf>
    <xf numFmtId="0" fontId="1" fillId="21"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10" borderId="0" applyNumberFormat="0" applyBorder="0" applyAlignment="0" applyProtection="0">
      <alignment vertical="center"/>
    </xf>
    <xf numFmtId="0" fontId="58" fillId="19"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59" fillId="10" borderId="0" applyNumberFormat="0" applyBorder="0" applyAlignment="0" applyProtection="0">
      <alignment vertical="center"/>
    </xf>
    <xf numFmtId="0" fontId="1" fillId="25" borderId="0" applyNumberFormat="0" applyBorder="0" applyAlignment="0" applyProtection="0">
      <alignment vertical="center"/>
    </xf>
    <xf numFmtId="44" fontId="23" fillId="0" borderId="0" applyFont="0" applyFill="0" applyBorder="0" applyAlignment="0" applyProtection="0">
      <alignment vertical="center"/>
    </xf>
    <xf numFmtId="0" fontId="1" fillId="25" borderId="0" applyNumberFormat="0" applyBorder="0" applyAlignment="0" applyProtection="0">
      <alignment vertical="center"/>
    </xf>
    <xf numFmtId="0" fontId="58" fillId="19" borderId="0" applyNumberFormat="0" applyBorder="0" applyAlignment="0" applyProtection="0">
      <alignment vertical="center"/>
    </xf>
    <xf numFmtId="0" fontId="23" fillId="0" borderId="0"/>
    <xf numFmtId="0" fontId="1" fillId="15" borderId="0" applyNumberFormat="0" applyBorder="0" applyAlignment="0" applyProtection="0">
      <alignment vertical="center"/>
    </xf>
    <xf numFmtId="0" fontId="58" fillId="19" borderId="0" applyNumberFormat="0" applyBorder="0" applyAlignment="0" applyProtection="0">
      <alignment vertical="center"/>
    </xf>
    <xf numFmtId="0" fontId="58" fillId="8" borderId="0" applyNumberFormat="0" applyBorder="0" applyAlignment="0" applyProtection="0">
      <alignment vertical="center"/>
    </xf>
    <xf numFmtId="0" fontId="1" fillId="9" borderId="0" applyNumberFormat="0" applyBorder="0" applyAlignment="0" applyProtection="0">
      <alignment vertical="center"/>
    </xf>
    <xf numFmtId="0" fontId="63" fillId="0" borderId="47" applyNumberFormat="0" applyFill="0" applyAlignment="0" applyProtection="0">
      <alignment vertical="center"/>
    </xf>
    <xf numFmtId="0" fontId="1" fillId="15" borderId="0" applyNumberFormat="0" applyBorder="0" applyAlignment="0" applyProtection="0">
      <alignment vertical="center"/>
    </xf>
    <xf numFmtId="0" fontId="23" fillId="0" borderId="0"/>
    <xf numFmtId="0" fontId="1" fillId="7" borderId="0" applyNumberFormat="0" applyBorder="0" applyAlignment="0" applyProtection="0">
      <alignment vertical="center"/>
    </xf>
    <xf numFmtId="0" fontId="63" fillId="0" borderId="47" applyNumberFormat="0" applyFill="0" applyAlignment="0" applyProtection="0">
      <alignment vertical="center"/>
    </xf>
    <xf numFmtId="0" fontId="57" fillId="5" borderId="46" applyNumberFormat="0" applyAlignment="0" applyProtection="0">
      <alignment vertical="center"/>
    </xf>
    <xf numFmtId="0" fontId="1" fillId="9" borderId="0" applyNumberFormat="0" applyBorder="0" applyAlignment="0" applyProtection="0">
      <alignment vertical="center"/>
    </xf>
    <xf numFmtId="0" fontId="23" fillId="0" borderId="0"/>
    <xf numFmtId="0" fontId="23" fillId="0" borderId="0"/>
    <xf numFmtId="0" fontId="1" fillId="21" borderId="0" applyNumberFormat="0" applyBorder="0" applyAlignment="0" applyProtection="0">
      <alignment vertical="center"/>
    </xf>
    <xf numFmtId="0" fontId="1" fillId="25" borderId="0" applyNumberFormat="0" applyBorder="0" applyAlignment="0" applyProtection="0">
      <alignment vertical="center"/>
    </xf>
    <xf numFmtId="0" fontId="1" fillId="7" borderId="0" applyNumberFormat="0" applyBorder="0" applyAlignment="0" applyProtection="0">
      <alignment vertical="center"/>
    </xf>
    <xf numFmtId="0" fontId="59" fillId="10" borderId="0" applyNumberFormat="0" applyBorder="0" applyAlignment="0" applyProtection="0">
      <alignment vertical="center"/>
    </xf>
    <xf numFmtId="0" fontId="1" fillId="25" borderId="0" applyNumberFormat="0" applyBorder="0" applyAlignment="0" applyProtection="0">
      <alignment vertical="center"/>
    </xf>
    <xf numFmtId="0" fontId="1" fillId="12"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9" borderId="0" applyNumberFormat="0" applyBorder="0" applyAlignment="0" applyProtection="0">
      <alignment vertical="center"/>
    </xf>
    <xf numFmtId="0" fontId="23" fillId="0" borderId="0"/>
    <xf numFmtId="0" fontId="23" fillId="0" borderId="0"/>
    <xf numFmtId="0" fontId="59" fillId="10" borderId="0" applyNumberFormat="0" applyBorder="0" applyAlignment="0" applyProtection="0">
      <alignment vertical="center"/>
    </xf>
  </cellStyleXfs>
  <cellXfs count="380">
    <xf numFmtId="0" fontId="0" fillId="0" borderId="0" xfId="0">
      <alignment vertical="center"/>
    </xf>
    <xf numFmtId="0" fontId="1" fillId="0" borderId="0" xfId="566" applyFont="1" applyAlignment="1"/>
    <xf numFmtId="0" fontId="2" fillId="0" borderId="0" xfId="566" applyFont="1" applyBorder="1" applyAlignment="1">
      <alignment horizontal="center" vertical="center" wrapText="1"/>
    </xf>
    <xf numFmtId="0" fontId="3" fillId="0" borderId="0" xfId="566" applyFont="1" applyBorder="1" applyAlignment="1">
      <alignment horizontal="right" vertical="center" wrapText="1"/>
    </xf>
    <xf numFmtId="0" fontId="4" fillId="0" borderId="1" xfId="566" applyFont="1" applyBorder="1" applyAlignment="1">
      <alignment horizontal="center" vertical="center" wrapText="1"/>
    </xf>
    <xf numFmtId="0" fontId="5" fillId="0" borderId="1" xfId="566" applyFont="1" applyBorder="1" applyAlignment="1">
      <alignment horizontal="center" vertical="center" wrapText="1"/>
    </xf>
    <xf numFmtId="4" fontId="5" fillId="0" borderId="1" xfId="566" applyNumberFormat="1" applyFont="1" applyBorder="1" applyAlignment="1">
      <alignment horizontal="right" vertical="center" wrapText="1"/>
    </xf>
    <xf numFmtId="0" fontId="1" fillId="0" borderId="0" xfId="566" applyFont="1" applyBorder="1" applyAlignment="1"/>
    <xf numFmtId="0" fontId="3" fillId="0" borderId="0" xfId="566" applyFont="1" applyBorder="1" applyAlignment="1">
      <alignment horizontal="left" vertical="center" wrapText="1"/>
    </xf>
    <xf numFmtId="0" fontId="0" fillId="0" borderId="0" xfId="0" applyNumberFormat="1" applyFont="1" applyFill="1" applyBorder="1" applyAlignment="1" applyProtection="1"/>
    <xf numFmtId="0" fontId="6" fillId="0" borderId="0" xfId="0" applyNumberFormat="1" applyFont="1" applyFill="1" applyBorder="1" applyAlignment="1" applyProtection="1"/>
    <xf numFmtId="0" fontId="2"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vertical="center" wrapText="1"/>
    </xf>
    <xf numFmtId="0" fontId="3" fillId="0" borderId="0" xfId="0" applyNumberFormat="1" applyFont="1" applyFill="1" applyBorder="1" applyAlignment="1" applyProtection="1">
      <alignment horizontal="right" vertical="center" wrapText="1"/>
    </xf>
    <xf numFmtId="0" fontId="4" fillId="0" borderId="2"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right" vertical="center" wrapText="1"/>
    </xf>
    <xf numFmtId="0" fontId="5" fillId="0" borderId="2"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wrapText="1"/>
    </xf>
    <xf numFmtId="0" fontId="2" fillId="0" borderId="0" xfId="0" applyNumberFormat="1" applyFont="1" applyFill="1" applyAlignment="1" applyProtection="1">
      <alignment horizontal="center" vertical="center" wrapText="1"/>
    </xf>
    <xf numFmtId="0" fontId="5" fillId="0" borderId="2" xfId="0" applyNumberFormat="1" applyFont="1" applyFill="1" applyBorder="1" applyAlignment="1" applyProtection="1">
      <alignment vertical="center" wrapText="1"/>
    </xf>
    <xf numFmtId="0" fontId="7" fillId="0" borderId="0" xfId="999" applyFont="1" applyBorder="1" applyAlignment="1">
      <alignment horizontal="left" vertical="center"/>
    </xf>
    <xf numFmtId="0" fontId="8" fillId="0" borderId="0" xfId="999" applyFont="1" applyBorder="1" applyAlignment="1">
      <alignment horizontal="left" vertical="center"/>
    </xf>
    <xf numFmtId="49" fontId="9" fillId="0" borderId="0" xfId="1393" applyNumberFormat="1" applyFont="1" applyFill="1" applyBorder="1" applyAlignment="1">
      <alignment horizontal="centerContinuous" vertical="center"/>
    </xf>
    <xf numFmtId="49" fontId="10" fillId="0" borderId="0" xfId="1393" applyNumberFormat="1" applyFont="1" applyFill="1" applyBorder="1" applyAlignment="1">
      <alignment horizontal="centerContinuous" vertical="center"/>
    </xf>
    <xf numFmtId="0" fontId="11" fillId="0" borderId="0" xfId="1393" applyFont="1" applyFill="1" applyBorder="1" applyAlignment="1">
      <alignment horizontal="center"/>
    </xf>
    <xf numFmtId="178" fontId="12" fillId="0" borderId="0" xfId="1393" applyNumberFormat="1" applyFont="1" applyFill="1" applyBorder="1" applyAlignment="1">
      <alignment horizontal="right" vertical="center"/>
    </xf>
    <xf numFmtId="0" fontId="13" fillId="0" borderId="1" xfId="1393" applyFont="1" applyFill="1" applyBorder="1" applyAlignment="1">
      <alignment horizontal="center" vertical="center"/>
    </xf>
    <xf numFmtId="49" fontId="12" fillId="0" borderId="1" xfId="1393" applyNumberFormat="1" applyFont="1" applyFill="1" applyBorder="1" applyAlignment="1">
      <alignment horizontal="left" vertical="center"/>
    </xf>
    <xf numFmtId="189" fontId="14" fillId="0" borderId="1" xfId="1393" applyNumberFormat="1" applyFont="1" applyFill="1" applyBorder="1" applyAlignment="1">
      <alignment horizontal="center" vertical="center"/>
    </xf>
    <xf numFmtId="190" fontId="12" fillId="0" borderId="1" xfId="1393" applyNumberFormat="1" applyFont="1" applyFill="1" applyBorder="1" applyAlignment="1">
      <alignment horizontal="left" vertical="center"/>
    </xf>
    <xf numFmtId="190" fontId="12" fillId="0" borderId="1" xfId="1393" applyNumberFormat="1" applyFont="1" applyFill="1" applyBorder="1" applyAlignment="1">
      <alignment horizontal="left" vertical="center" indent="1"/>
    </xf>
    <xf numFmtId="0" fontId="12" fillId="0" borderId="1" xfId="1393" applyFont="1" applyFill="1" applyBorder="1" applyAlignment="1">
      <alignment horizontal="left" vertical="center"/>
    </xf>
    <xf numFmtId="0" fontId="1" fillId="0" borderId="0" xfId="2100" applyFont="1">
      <alignment vertical="center"/>
    </xf>
    <xf numFmtId="0" fontId="2" fillId="0" borderId="0" xfId="2100" applyFont="1" applyBorder="1" applyAlignment="1">
      <alignment horizontal="center" vertical="center" wrapText="1"/>
    </xf>
    <xf numFmtId="0" fontId="3" fillId="0" borderId="0" xfId="2100" applyFont="1" applyBorder="1" applyAlignment="1">
      <alignment vertical="center" wrapText="1"/>
    </xf>
    <xf numFmtId="0" fontId="3" fillId="0" borderId="0" xfId="2100" applyFont="1" applyBorder="1" applyAlignment="1">
      <alignment horizontal="right" vertical="center" wrapText="1"/>
    </xf>
    <xf numFmtId="0" fontId="4" fillId="0" borderId="3" xfId="2100" applyFont="1" applyBorder="1" applyAlignment="1">
      <alignment horizontal="center" vertical="center" wrapText="1"/>
    </xf>
    <xf numFmtId="0" fontId="4" fillId="0" borderId="4" xfId="2100" applyFont="1" applyBorder="1" applyAlignment="1">
      <alignment horizontal="center" vertical="center" wrapText="1"/>
    </xf>
    <xf numFmtId="0" fontId="4" fillId="0" borderId="5" xfId="2100" applyFont="1" applyBorder="1" applyAlignment="1">
      <alignment horizontal="center" vertical="center" wrapText="1"/>
    </xf>
    <xf numFmtId="0" fontId="4" fillId="0" borderId="6" xfId="2100" applyFont="1" applyBorder="1" applyAlignment="1">
      <alignment vertical="center" wrapText="1"/>
    </xf>
    <xf numFmtId="0" fontId="4" fillId="0" borderId="7" xfId="2100" applyFont="1" applyBorder="1" applyAlignment="1">
      <alignment horizontal="center" vertical="center" wrapText="1"/>
    </xf>
    <xf numFmtId="0" fontId="4" fillId="0" borderId="8" xfId="2100" applyFont="1" applyBorder="1" applyAlignment="1">
      <alignment horizontal="center" vertical="center" wrapText="1"/>
    </xf>
    <xf numFmtId="0" fontId="4" fillId="0" borderId="9" xfId="2100" applyFont="1" applyBorder="1" applyAlignment="1">
      <alignment vertical="center" wrapText="1"/>
    </xf>
    <xf numFmtId="0" fontId="4" fillId="0" borderId="10" xfId="2100" applyFont="1" applyBorder="1" applyAlignment="1">
      <alignment horizontal="center" vertical="center" wrapText="1"/>
    </xf>
    <xf numFmtId="0" fontId="4" fillId="0" borderId="11" xfId="2100" applyFont="1" applyBorder="1" applyAlignment="1">
      <alignment horizontal="center" vertical="center" wrapText="1"/>
    </xf>
    <xf numFmtId="0" fontId="4" fillId="0" borderId="12" xfId="2100" applyFont="1" applyBorder="1" applyAlignment="1">
      <alignment horizontal="center" vertical="center" wrapText="1"/>
    </xf>
    <xf numFmtId="0" fontId="4" fillId="0" borderId="2" xfId="2100" applyFont="1" applyBorder="1" applyAlignment="1">
      <alignment horizontal="center" vertical="center" wrapText="1"/>
    </xf>
    <xf numFmtId="0" fontId="4" fillId="0" borderId="13" xfId="2100" applyFont="1" applyBorder="1" applyAlignment="1">
      <alignment horizontal="center" vertical="center" wrapText="1"/>
    </xf>
    <xf numFmtId="0" fontId="4" fillId="0" borderId="14" xfId="2100" applyFont="1" applyBorder="1" applyAlignment="1">
      <alignment horizontal="center" vertical="center" wrapText="1"/>
    </xf>
    <xf numFmtId="0" fontId="5" fillId="0" borderId="15" xfId="2100" applyFont="1" applyBorder="1" applyAlignment="1">
      <alignment vertical="center" wrapText="1"/>
    </xf>
    <xf numFmtId="4" fontId="5" fillId="0" borderId="16" xfId="2100" applyNumberFormat="1" applyFont="1" applyBorder="1" applyAlignment="1">
      <alignment vertical="center" wrapText="1"/>
    </xf>
    <xf numFmtId="4" fontId="5" fillId="0" borderId="0" xfId="2100" applyNumberFormat="1" applyFont="1" applyBorder="1" applyAlignment="1">
      <alignment vertical="center" wrapText="1"/>
    </xf>
    <xf numFmtId="4" fontId="5" fillId="0" borderId="17" xfId="2100" applyNumberFormat="1" applyFont="1" applyBorder="1" applyAlignment="1">
      <alignment vertical="center" wrapText="1"/>
    </xf>
    <xf numFmtId="0" fontId="3" fillId="0" borderId="5" xfId="2100" applyFont="1" applyBorder="1" applyAlignment="1">
      <alignment vertical="center" wrapText="1"/>
    </xf>
    <xf numFmtId="0" fontId="15" fillId="0" borderId="0" xfId="0" applyFont="1" applyAlignment="1">
      <alignment horizontal="center" vertical="center"/>
    </xf>
    <xf numFmtId="0" fontId="0" fillId="0" borderId="0" xfId="0" applyAlignment="1">
      <alignment horizontal="right" vertical="center"/>
    </xf>
    <xf numFmtId="0" fontId="16" fillId="0" borderId="1" xfId="0" applyFont="1" applyBorder="1" applyAlignment="1">
      <alignment horizontal="center" vertical="center"/>
    </xf>
    <xf numFmtId="49" fontId="17" fillId="0" borderId="1" xfId="0" applyNumberFormat="1" applyFont="1" applyFill="1" applyBorder="1" applyAlignment="1" applyProtection="1">
      <alignment vertical="center"/>
      <protection locked="0"/>
    </xf>
    <xf numFmtId="49" fontId="18" fillId="0" borderId="1" xfId="0" applyNumberFormat="1" applyFont="1" applyFill="1" applyBorder="1" applyAlignment="1" applyProtection="1">
      <alignment vertical="center" wrapText="1"/>
      <protection locked="0"/>
    </xf>
    <xf numFmtId="2" fontId="17" fillId="0" borderId="1" xfId="0" applyNumberFormat="1" applyFont="1" applyFill="1" applyBorder="1" applyAlignment="1" applyProtection="1">
      <alignment vertical="center"/>
      <protection locked="0"/>
    </xf>
    <xf numFmtId="49" fontId="17" fillId="0" borderId="1" xfId="0" applyNumberFormat="1" applyFont="1" applyFill="1" applyBorder="1" applyAlignment="1" applyProtection="1">
      <alignment vertical="center" wrapText="1"/>
      <protection locked="0"/>
    </xf>
    <xf numFmtId="49" fontId="17" fillId="0" borderId="1" xfId="0" applyNumberFormat="1" applyFont="1" applyBorder="1" applyAlignment="1" applyProtection="1">
      <alignment vertical="center"/>
      <protection locked="0"/>
    </xf>
    <xf numFmtId="49" fontId="17" fillId="0" borderId="1" xfId="0" applyNumberFormat="1" applyFont="1" applyBorder="1" applyAlignment="1" applyProtection="1">
      <alignment vertical="center" wrapText="1"/>
      <protection locked="0"/>
    </xf>
    <xf numFmtId="0" fontId="0" fillId="0" borderId="1" xfId="0" applyBorder="1" applyAlignment="1">
      <alignment horizontal="center" vertical="center"/>
    </xf>
    <xf numFmtId="191" fontId="0" fillId="0" borderId="1" xfId="0" applyNumberFormat="1" applyBorder="1">
      <alignment vertical="center"/>
    </xf>
    <xf numFmtId="0" fontId="19" fillId="0" borderId="0" xfId="1119" applyFont="1" applyFill="1" applyBorder="1" applyAlignment="1">
      <alignment vertical="center"/>
    </xf>
    <xf numFmtId="0" fontId="20" fillId="0" borderId="0" xfId="1119" applyFont="1" applyFill="1" applyBorder="1" applyAlignment="1">
      <alignment vertical="center"/>
    </xf>
    <xf numFmtId="0" fontId="21" fillId="0" borderId="0" xfId="1119" applyFont="1" applyFill="1" applyBorder="1" applyAlignment="1">
      <alignment vertical="center"/>
    </xf>
    <xf numFmtId="182" fontId="21" fillId="0" borderId="0" xfId="1119" applyNumberFormat="1" applyFont="1" applyFill="1" applyBorder="1" applyAlignment="1">
      <alignment vertical="center"/>
    </xf>
    <xf numFmtId="0" fontId="9" fillId="0" borderId="0" xfId="1119" applyFont="1" applyFill="1" applyBorder="1" applyAlignment="1">
      <alignment horizontal="center" vertical="center"/>
    </xf>
    <xf numFmtId="0" fontId="10" fillId="0" borderId="0" xfId="1119" applyFont="1" applyFill="1" applyBorder="1" applyAlignment="1">
      <alignment horizontal="center" vertical="center"/>
    </xf>
    <xf numFmtId="182" fontId="19" fillId="0" borderId="0" xfId="1119" applyNumberFormat="1" applyFont="1" applyFill="1" applyBorder="1" applyAlignment="1">
      <alignment horizontal="right" vertical="center"/>
    </xf>
    <xf numFmtId="0" fontId="20" fillId="0" borderId="1" xfId="1119" applyFont="1" applyFill="1" applyBorder="1" applyAlignment="1">
      <alignment horizontal="center" vertical="center"/>
    </xf>
    <xf numFmtId="182" fontId="20" fillId="0" borderId="1" xfId="1119" applyNumberFormat="1" applyFont="1" applyFill="1" applyBorder="1" applyAlignment="1">
      <alignment horizontal="center" vertical="center"/>
    </xf>
    <xf numFmtId="0" fontId="20" fillId="0" borderId="1" xfId="1119" applyFont="1" applyFill="1" applyBorder="1" applyAlignment="1">
      <alignment horizontal="left" vertical="center"/>
    </xf>
    <xf numFmtId="0" fontId="20" fillId="0" borderId="1" xfId="1119" applyFont="1" applyFill="1" applyBorder="1" applyAlignment="1">
      <alignment vertical="center"/>
    </xf>
    <xf numFmtId="182" fontId="20" fillId="0" borderId="1" xfId="1119" applyNumberFormat="1" applyFont="1" applyFill="1" applyBorder="1" applyAlignment="1">
      <alignment horizontal="right" vertical="center"/>
    </xf>
    <xf numFmtId="0" fontId="19" fillId="0" borderId="1" xfId="1119" applyFont="1" applyFill="1" applyBorder="1" applyAlignment="1">
      <alignment horizontal="left" vertical="center" indent="2"/>
    </xf>
    <xf numFmtId="0" fontId="12" fillId="0" borderId="1" xfId="1119" applyFont="1" applyFill="1" applyBorder="1" applyAlignment="1">
      <alignment horizontal="left" vertical="center" indent="2"/>
    </xf>
    <xf numFmtId="182" fontId="19" fillId="0" borderId="1" xfId="1119" applyNumberFormat="1" applyFont="1" applyFill="1" applyBorder="1" applyAlignment="1">
      <alignment vertical="center"/>
    </xf>
    <xf numFmtId="182" fontId="19" fillId="0" borderId="0" xfId="1119" applyNumberFormat="1" applyFont="1" applyFill="1" applyBorder="1" applyAlignment="1">
      <alignment vertical="center"/>
    </xf>
    <xf numFmtId="0" fontId="19" fillId="0" borderId="1" xfId="1119" applyFont="1" applyFill="1" applyBorder="1" applyAlignment="1">
      <alignment horizontal="center" vertical="center"/>
    </xf>
    <xf numFmtId="0" fontId="19" fillId="0" borderId="1" xfId="1119" applyFont="1" applyFill="1" applyBorder="1" applyAlignment="1">
      <alignment vertical="center"/>
    </xf>
    <xf numFmtId="49" fontId="20" fillId="0" borderId="1" xfId="1119" applyNumberFormat="1" applyFont="1" applyFill="1" applyBorder="1" applyAlignment="1">
      <alignment horizontal="left" vertical="center" indent="1"/>
    </xf>
    <xf numFmtId="49" fontId="22" fillId="0" borderId="1" xfId="1119" applyNumberFormat="1" applyFont="1" applyFill="1" applyBorder="1" applyAlignment="1">
      <alignment horizontal="left" vertical="center" indent="1"/>
    </xf>
    <xf numFmtId="0" fontId="20" fillId="0" borderId="18" xfId="1119" applyFont="1" applyFill="1" applyBorder="1" applyAlignment="1">
      <alignment horizontal="center" vertical="center"/>
    </xf>
    <xf numFmtId="0" fontId="20" fillId="0" borderId="19" xfId="1119" applyFont="1" applyFill="1" applyBorder="1" applyAlignment="1">
      <alignment horizontal="center" vertical="center"/>
    </xf>
    <xf numFmtId="0" fontId="23" fillId="0" borderId="0" xfId="1119" applyFont="1" applyFill="1" applyBorder="1" applyAlignment="1">
      <alignment vertical="center"/>
    </xf>
    <xf numFmtId="0" fontId="19" fillId="0" borderId="0" xfId="1393" applyFont="1" applyAlignment="1">
      <alignment wrapText="1"/>
    </xf>
    <xf numFmtId="0" fontId="13" fillId="0" borderId="0" xfId="1393" applyFont="1" applyAlignment="1">
      <alignment horizontal="center" vertical="center" wrapText="1"/>
    </xf>
    <xf numFmtId="0" fontId="20" fillId="0" borderId="0" xfId="1393" applyFont="1" applyAlignment="1">
      <alignment horizontal="center" vertical="center" wrapText="1"/>
    </xf>
    <xf numFmtId="0" fontId="20" fillId="0" borderId="0" xfId="1393" applyFont="1" applyAlignment="1">
      <alignment wrapText="1"/>
    </xf>
    <xf numFmtId="0" fontId="21" fillId="0" borderId="0" xfId="1393" applyFont="1" applyAlignment="1">
      <alignment wrapText="1"/>
    </xf>
    <xf numFmtId="49" fontId="9" fillId="0" borderId="0" xfId="1393" applyNumberFormat="1" applyFont="1" applyAlignment="1">
      <alignment horizontal="centerContinuous" vertical="center" wrapText="1"/>
    </xf>
    <xf numFmtId="49" fontId="10" fillId="0" borderId="0" xfId="1393" applyNumberFormat="1" applyFont="1" applyAlignment="1">
      <alignment horizontal="centerContinuous" vertical="center" wrapText="1"/>
    </xf>
    <xf numFmtId="0" fontId="20" fillId="0" borderId="0" xfId="1393" applyFont="1" applyAlignment="1">
      <alignment horizontal="center" wrapText="1"/>
    </xf>
    <xf numFmtId="182" fontId="24" fillId="0" borderId="0" xfId="27" applyNumberFormat="1" applyFont="1" applyFill="1" applyBorder="1" applyAlignment="1">
      <alignment horizontal="right" vertical="top"/>
      <protection locked="0"/>
    </xf>
    <xf numFmtId="0" fontId="13" fillId="0" borderId="1" xfId="1393" applyFont="1" applyBorder="1" applyAlignment="1">
      <alignment horizontal="center" vertical="center" wrapText="1"/>
    </xf>
    <xf numFmtId="1" fontId="13" fillId="0" borderId="1" xfId="1393" applyNumberFormat="1" applyFont="1" applyBorder="1" applyAlignment="1" applyProtection="1">
      <alignment horizontal="center" vertical="center" wrapText="1"/>
      <protection locked="0"/>
    </xf>
    <xf numFmtId="0" fontId="13" fillId="0" borderId="0" xfId="1393" applyFont="1" applyBorder="1" applyAlignment="1">
      <alignment horizontal="center" vertical="center" wrapText="1"/>
    </xf>
    <xf numFmtId="190" fontId="19" fillId="0" borderId="1" xfId="1393" applyNumberFormat="1" applyFont="1" applyFill="1" applyBorder="1" applyAlignment="1">
      <alignment horizontal="right" vertical="center" wrapText="1"/>
    </xf>
    <xf numFmtId="0" fontId="20" fillId="0" borderId="0" xfId="1393" applyFont="1" applyBorder="1" applyAlignment="1">
      <alignment horizontal="center" vertical="center" wrapText="1"/>
    </xf>
    <xf numFmtId="0" fontId="19" fillId="0" borderId="0" xfId="1393" applyFont="1" applyBorder="1" applyAlignment="1">
      <alignment wrapText="1"/>
    </xf>
    <xf numFmtId="0" fontId="20" fillId="0" borderId="1" xfId="1393" applyFont="1" applyBorder="1" applyAlignment="1">
      <alignment horizontal="center" vertical="center" wrapText="1"/>
    </xf>
    <xf numFmtId="190" fontId="19" fillId="0" borderId="1" xfId="1393" applyNumberFormat="1" applyFont="1" applyBorder="1" applyAlignment="1">
      <alignment horizontal="right" vertical="center" wrapText="1"/>
    </xf>
    <xf numFmtId="0" fontId="20" fillId="0" borderId="0" xfId="1393" applyFont="1" applyBorder="1" applyAlignment="1">
      <alignment wrapText="1"/>
    </xf>
    <xf numFmtId="0" fontId="23" fillId="0" borderId="0" xfId="1393" applyFont="1" applyAlignment="1">
      <alignment wrapText="1"/>
    </xf>
    <xf numFmtId="0" fontId="25" fillId="0" borderId="0" xfId="27" applyFont="1" applyFill="1" applyBorder="1" applyAlignment="1">
      <alignment vertical="top"/>
      <protection locked="0"/>
    </xf>
    <xf numFmtId="0" fontId="26" fillId="0" borderId="0" xfId="27" applyFont="1" applyFill="1" applyBorder="1" applyAlignment="1">
      <alignment vertical="top"/>
      <protection locked="0"/>
    </xf>
    <xf numFmtId="49" fontId="19" fillId="0" borderId="0" xfId="27" applyNumberFormat="1" applyFont="1" applyFill="1" applyBorder="1" applyAlignment="1">
      <alignment horizontal="left" vertical="top"/>
      <protection locked="0"/>
    </xf>
    <xf numFmtId="0" fontId="19" fillId="0" borderId="0" xfId="27" applyFont="1" applyFill="1" applyBorder="1" applyAlignment="1">
      <alignment vertical="top"/>
      <protection locked="0"/>
    </xf>
    <xf numFmtId="49" fontId="26" fillId="0" borderId="0" xfId="1119" applyNumberFormat="1" applyFont="1" applyFill="1" applyBorder="1" applyAlignment="1"/>
    <xf numFmtId="2" fontId="26" fillId="0" borderId="0" xfId="1119" applyNumberFormat="1" applyFont="1" applyFill="1" applyBorder="1" applyAlignment="1"/>
    <xf numFmtId="182" fontId="26" fillId="0" borderId="0" xfId="27" applyNumberFormat="1" applyFont="1" applyFill="1" applyBorder="1" applyAlignment="1">
      <alignment vertical="top"/>
      <protection locked="0"/>
    </xf>
    <xf numFmtId="0" fontId="9" fillId="0" borderId="0" xfId="27" applyFont="1" applyFill="1" applyBorder="1" applyAlignment="1">
      <alignment horizontal="center" vertical="center" wrapText="1"/>
      <protection locked="0"/>
    </xf>
    <xf numFmtId="0" fontId="10" fillId="0" borderId="0" xfId="27" applyFont="1" applyFill="1" applyBorder="1" applyAlignment="1">
      <alignment horizontal="center" vertical="center"/>
      <protection locked="0"/>
    </xf>
    <xf numFmtId="49" fontId="13" fillId="0" borderId="1" xfId="27" applyNumberFormat="1" applyFont="1" applyFill="1" applyBorder="1" applyAlignment="1">
      <alignment horizontal="center" vertical="center"/>
      <protection locked="0"/>
    </xf>
    <xf numFmtId="0" fontId="20" fillId="0" borderId="0" xfId="27" applyFont="1" applyFill="1" applyBorder="1" applyAlignment="1">
      <alignment vertical="top"/>
      <protection locked="0"/>
    </xf>
    <xf numFmtId="0" fontId="25" fillId="0" borderId="0" xfId="1119" applyFont="1" applyFill="1" applyBorder="1" applyAlignment="1">
      <alignment vertical="center" wrapText="1"/>
    </xf>
    <xf numFmtId="49" fontId="19" fillId="0" borderId="1" xfId="27" applyNumberFormat="1" applyFont="1" applyFill="1" applyBorder="1" applyAlignment="1">
      <alignment horizontal="center" vertical="center"/>
      <protection locked="0"/>
    </xf>
    <xf numFmtId="49" fontId="19" fillId="0" borderId="1" xfId="27" applyNumberFormat="1" applyFont="1" applyFill="1" applyBorder="1" applyAlignment="1">
      <alignment horizontal="left" vertical="center"/>
      <protection locked="0"/>
    </xf>
    <xf numFmtId="190" fontId="19" fillId="0" borderId="0" xfId="27" applyNumberFormat="1" applyFont="1" applyFill="1" applyBorder="1" applyAlignment="1">
      <alignment vertical="top"/>
      <protection locked="0"/>
    </xf>
    <xf numFmtId="191" fontId="26" fillId="0" borderId="0" xfId="27" applyNumberFormat="1" applyFont="1" applyFill="1" applyBorder="1" applyAlignment="1">
      <alignment vertical="top"/>
      <protection locked="0"/>
    </xf>
    <xf numFmtId="49" fontId="19" fillId="0" borderId="1" xfId="27" applyNumberFormat="1" applyFont="1" applyFill="1" applyBorder="1" applyAlignment="1">
      <alignment horizontal="left" vertical="center" indent="1"/>
      <protection locked="0"/>
    </xf>
    <xf numFmtId="190" fontId="26" fillId="0" borderId="0" xfId="27" applyNumberFormat="1" applyFont="1" applyFill="1" applyBorder="1" applyAlignment="1">
      <alignment vertical="top"/>
      <protection locked="0"/>
    </xf>
    <xf numFmtId="49" fontId="20" fillId="0" borderId="1" xfId="27" applyNumberFormat="1" applyFont="1" applyFill="1" applyBorder="1" applyAlignment="1">
      <alignment horizontal="center" vertical="center"/>
      <protection locked="0"/>
    </xf>
    <xf numFmtId="0" fontId="26" fillId="0" borderId="0" xfId="1119" applyFont="1" applyFill="1" applyBorder="1" applyAlignment="1">
      <alignment vertical="center" wrapText="1"/>
    </xf>
    <xf numFmtId="49" fontId="17" fillId="0" borderId="0" xfId="27" applyNumberFormat="1" applyFont="1" applyFill="1" applyBorder="1" applyAlignment="1">
      <alignment horizontal="left" vertical="top"/>
      <protection locked="0"/>
    </xf>
    <xf numFmtId="182" fontId="25" fillId="0" borderId="0" xfId="27" applyNumberFormat="1" applyFont="1" applyFill="1" applyBorder="1" applyAlignment="1">
      <alignment vertical="top"/>
      <protection locked="0"/>
    </xf>
    <xf numFmtId="0" fontId="25" fillId="0" borderId="0" xfId="1119" applyFont="1" applyFill="1" applyBorder="1" applyAlignment="1">
      <alignment horizontal="center" vertical="center" wrapText="1"/>
    </xf>
    <xf numFmtId="0" fontId="26" fillId="0" borderId="0" xfId="1119" applyFont="1" applyFill="1" applyBorder="1" applyAlignment="1">
      <alignment horizontal="center" vertical="center" wrapText="1"/>
    </xf>
    <xf numFmtId="49" fontId="26" fillId="0" borderId="0" xfId="1119" applyNumberFormat="1" applyFont="1" applyFill="1" applyBorder="1" applyAlignment="1" applyProtection="1">
      <alignment vertical="center"/>
      <protection locked="0"/>
    </xf>
    <xf numFmtId="2" fontId="26" fillId="0" borderId="0" xfId="1119" applyNumberFormat="1" applyFont="1" applyFill="1" applyBorder="1" applyAlignment="1" applyProtection="1">
      <alignment vertical="center"/>
      <protection locked="0"/>
    </xf>
    <xf numFmtId="190" fontId="19" fillId="0" borderId="1" xfId="27" applyNumberFormat="1" applyFont="1" applyFill="1" applyBorder="1" applyAlignment="1">
      <alignment vertical="center"/>
      <protection locked="0"/>
    </xf>
    <xf numFmtId="49" fontId="26" fillId="0" borderId="0" xfId="27" applyNumberFormat="1" applyFont="1" applyFill="1" applyBorder="1" applyAlignment="1">
      <alignment horizontal="left" vertical="top" indent="1"/>
      <protection locked="0"/>
    </xf>
    <xf numFmtId="49" fontId="26" fillId="0" borderId="0" xfId="27" applyNumberFormat="1" applyFont="1" applyFill="1" applyBorder="1" applyAlignment="1">
      <alignment horizontal="left" vertical="top" indent="2"/>
      <protection locked="0"/>
    </xf>
    <xf numFmtId="182" fontId="19" fillId="0" borderId="0" xfId="27" applyNumberFormat="1" applyFont="1" applyFill="1" applyBorder="1" applyAlignment="1">
      <alignment vertical="top"/>
      <protection locked="0"/>
    </xf>
    <xf numFmtId="0" fontId="9" fillId="0" borderId="0" xfId="27" applyFont="1" applyFill="1" applyBorder="1" applyAlignment="1">
      <alignment horizontal="center" vertical="top"/>
      <protection locked="0"/>
    </xf>
    <xf numFmtId="0" fontId="10" fillId="0" borderId="0" xfId="27" applyFont="1" applyFill="1" applyBorder="1" applyAlignment="1">
      <alignment horizontal="center" vertical="top"/>
      <protection locked="0"/>
    </xf>
    <xf numFmtId="182" fontId="10" fillId="0" borderId="0" xfId="27" applyNumberFormat="1" applyFont="1" applyFill="1" applyBorder="1" applyAlignment="1">
      <alignment horizontal="center" vertical="top"/>
      <protection locked="0"/>
    </xf>
    <xf numFmtId="0" fontId="20" fillId="0" borderId="1" xfId="27" applyFont="1" applyFill="1" applyBorder="1" applyAlignment="1">
      <alignment horizontal="center" vertical="center"/>
      <protection locked="0"/>
    </xf>
    <xf numFmtId="182" fontId="20" fillId="0" borderId="1" xfId="27" applyNumberFormat="1" applyFont="1" applyFill="1" applyBorder="1" applyAlignment="1">
      <alignment horizontal="center" vertical="center"/>
      <protection locked="0"/>
    </xf>
    <xf numFmtId="49" fontId="20" fillId="0" borderId="1" xfId="27" applyNumberFormat="1" applyFont="1" applyFill="1" applyBorder="1" applyAlignment="1">
      <alignment horizontal="left" vertical="center"/>
      <protection locked="0"/>
    </xf>
    <xf numFmtId="0" fontId="20" fillId="0" borderId="1" xfId="27" applyFont="1" applyFill="1" applyBorder="1" applyAlignment="1">
      <alignment horizontal="left" vertical="center"/>
      <protection locked="0"/>
    </xf>
    <xf numFmtId="182" fontId="19" fillId="0" borderId="1" xfId="27" applyNumberFormat="1" applyFont="1" applyFill="1" applyBorder="1" applyAlignment="1">
      <alignment vertical="center"/>
      <protection locked="0"/>
    </xf>
    <xf numFmtId="49" fontId="20" fillId="0" borderId="1" xfId="27" applyNumberFormat="1" applyFont="1" applyFill="1" applyBorder="1" applyAlignment="1">
      <alignment horizontal="left" vertical="center" indent="1"/>
      <protection locked="0"/>
    </xf>
    <xf numFmtId="49" fontId="22" fillId="0" borderId="1" xfId="27" applyNumberFormat="1" applyFont="1" applyFill="1" applyBorder="1" applyAlignment="1">
      <alignment horizontal="left" vertical="center" wrapText="1" indent="1"/>
      <protection locked="0"/>
    </xf>
    <xf numFmtId="49" fontId="19" fillId="0" borderId="0" xfId="27" applyNumberFormat="1" applyFont="1" applyFill="1" applyBorder="1" applyAlignment="1">
      <alignment horizontal="left" vertical="top" indent="1"/>
      <protection locked="0"/>
    </xf>
    <xf numFmtId="49" fontId="26" fillId="0" borderId="0" xfId="1119" applyNumberFormat="1" applyFont="1" applyFill="1" applyBorder="1" applyAlignment="1">
      <alignment horizontal="left" indent="1"/>
    </xf>
    <xf numFmtId="49" fontId="19" fillId="0" borderId="1" xfId="27" applyNumberFormat="1" applyFont="1" applyFill="1" applyBorder="1" applyAlignment="1">
      <alignment horizontal="left" vertical="center" indent="2"/>
      <protection locked="0"/>
    </xf>
    <xf numFmtId="49" fontId="19" fillId="0" borderId="0" xfId="27" applyNumberFormat="1" applyFont="1" applyFill="1" applyBorder="1" applyAlignment="1">
      <alignment horizontal="left" vertical="top" indent="2"/>
      <protection locked="0"/>
    </xf>
    <xf numFmtId="49" fontId="26" fillId="0" borderId="0" xfId="1119" applyNumberFormat="1" applyFont="1" applyFill="1" applyBorder="1" applyAlignment="1">
      <alignment horizontal="left" indent="2"/>
    </xf>
    <xf numFmtId="0" fontId="19" fillId="0" borderId="1" xfId="27" applyFont="1" applyFill="1" applyBorder="1" applyAlignment="1">
      <alignment horizontal="left" vertical="center" indent="2"/>
      <protection locked="0"/>
    </xf>
    <xf numFmtId="192" fontId="19" fillId="0" borderId="0" xfId="27" applyNumberFormat="1" applyFont="1" applyFill="1" applyBorder="1" applyAlignment="1">
      <alignment vertical="top"/>
      <protection locked="0"/>
    </xf>
    <xf numFmtId="192" fontId="26" fillId="0" borderId="0" xfId="27" applyNumberFormat="1" applyFont="1" applyFill="1" applyBorder="1" applyAlignment="1">
      <alignment vertical="top"/>
      <protection locked="0"/>
    </xf>
    <xf numFmtId="0" fontId="20" fillId="0" borderId="18" xfId="27" applyFont="1" applyFill="1" applyBorder="1" applyAlignment="1">
      <alignment horizontal="center" vertical="center"/>
      <protection locked="0"/>
    </xf>
    <xf numFmtId="0" fontId="20" fillId="0" borderId="19" xfId="27" applyFont="1" applyFill="1" applyBorder="1" applyAlignment="1">
      <alignment horizontal="center" vertical="center"/>
      <protection locked="0"/>
    </xf>
    <xf numFmtId="182" fontId="20" fillId="0" borderId="1" xfId="27" applyNumberFormat="1" applyFont="1" applyFill="1" applyBorder="1" applyAlignment="1">
      <alignment vertical="center"/>
      <protection locked="0"/>
    </xf>
    <xf numFmtId="49" fontId="26" fillId="0" borderId="0" xfId="1119" applyNumberFormat="1" applyFont="1" applyFill="1" applyBorder="1" applyAlignment="1" applyProtection="1">
      <alignment horizontal="left" vertical="center" indent="1"/>
      <protection locked="0"/>
    </xf>
    <xf numFmtId="49" fontId="26" fillId="0" borderId="0" xfId="1119" applyNumberFormat="1" applyFont="1" applyFill="1" applyBorder="1" applyAlignment="1" applyProtection="1">
      <alignment horizontal="left" vertical="center" indent="2"/>
      <protection locked="0"/>
    </xf>
    <xf numFmtId="190" fontId="20" fillId="0" borderId="1" xfId="27" applyNumberFormat="1" applyFont="1" applyFill="1" applyBorder="1" applyAlignment="1">
      <alignment vertical="center"/>
      <protection locked="0"/>
    </xf>
    <xf numFmtId="182" fontId="19" fillId="0" borderId="0" xfId="27" applyNumberFormat="1" applyFont="1" applyFill="1" applyBorder="1" applyAlignment="1">
      <alignment horizontal="right" vertical="center"/>
      <protection locked="0"/>
    </xf>
    <xf numFmtId="0" fontId="19" fillId="0" borderId="0" xfId="1119" applyFont="1" applyFill="1" applyBorder="1" applyAlignment="1">
      <alignment vertical="center" wrapText="1"/>
    </xf>
    <xf numFmtId="49" fontId="22" fillId="0" borderId="1" xfId="27" applyNumberFormat="1" applyFont="1" applyFill="1" applyBorder="1" applyAlignment="1">
      <alignment horizontal="left" vertical="center"/>
      <protection locked="0"/>
    </xf>
    <xf numFmtId="49" fontId="19" fillId="0" borderId="0" xfId="1119" applyNumberFormat="1" applyFont="1" applyFill="1" applyBorder="1" applyAlignment="1">
      <alignment horizontal="left"/>
    </xf>
    <xf numFmtId="49" fontId="12" fillId="0" borderId="1" xfId="27" applyNumberFormat="1" applyFont="1" applyFill="1" applyBorder="1" applyAlignment="1">
      <alignment horizontal="left" vertical="center" indent="1"/>
      <protection locked="0"/>
    </xf>
    <xf numFmtId="49" fontId="19" fillId="0" borderId="0" xfId="1119" applyNumberFormat="1" applyFont="1" applyFill="1" applyBorder="1" applyAlignment="1"/>
    <xf numFmtId="2" fontId="19" fillId="0" borderId="0" xfId="1119" applyNumberFormat="1" applyFont="1" applyFill="1" applyBorder="1" applyAlignment="1"/>
    <xf numFmtId="191" fontId="19" fillId="0" borderId="0" xfId="27" applyNumberFormat="1" applyFont="1" applyFill="1" applyBorder="1" applyAlignment="1">
      <alignment vertical="top"/>
      <protection locked="0"/>
    </xf>
    <xf numFmtId="0" fontId="22" fillId="0" borderId="18" xfId="27" applyFont="1" applyFill="1" applyBorder="1" applyAlignment="1">
      <alignment horizontal="center" vertical="center"/>
      <protection locked="0"/>
    </xf>
    <xf numFmtId="0" fontId="19" fillId="0" borderId="0" xfId="1119" applyFont="1" applyFill="1" applyBorder="1" applyAlignment="1">
      <alignment horizontal="center" vertical="center" wrapText="1"/>
    </xf>
    <xf numFmtId="49" fontId="19" fillId="0" borderId="0" xfId="1119" applyNumberFormat="1" applyFont="1" applyFill="1" applyBorder="1" applyAlignment="1" applyProtection="1">
      <alignment horizontal="left" vertical="center"/>
      <protection locked="0"/>
    </xf>
    <xf numFmtId="49" fontId="19" fillId="0" borderId="0" xfId="1119" applyNumberFormat="1" applyFont="1" applyFill="1" applyBorder="1" applyAlignment="1" applyProtection="1">
      <alignment vertical="center"/>
      <protection locked="0"/>
    </xf>
    <xf numFmtId="2" fontId="19" fillId="0" borderId="0" xfId="1119" applyNumberFormat="1" applyFont="1" applyFill="1" applyBorder="1" applyAlignment="1" applyProtection="1">
      <alignment vertical="center"/>
      <protection locked="0"/>
    </xf>
    <xf numFmtId="0" fontId="13" fillId="0" borderId="0" xfId="1119" applyFont="1" applyFill="1" applyBorder="1" applyAlignment="1">
      <alignment vertical="center"/>
    </xf>
    <xf numFmtId="49" fontId="19" fillId="0" borderId="0" xfId="1119" applyNumberFormat="1" applyFont="1" applyFill="1" applyBorder="1" applyAlignment="1">
      <alignment horizontal="left" vertical="center" indent="1"/>
    </xf>
    <xf numFmtId="0" fontId="13" fillId="0" borderId="1" xfId="1119" applyFont="1" applyFill="1" applyBorder="1" applyAlignment="1">
      <alignment horizontal="center" vertical="center"/>
    </xf>
    <xf numFmtId="182" fontId="13" fillId="0" borderId="1" xfId="1119" applyNumberFormat="1" applyFont="1" applyFill="1" applyBorder="1" applyAlignment="1">
      <alignment horizontal="center" vertical="center"/>
    </xf>
    <xf numFmtId="49" fontId="12" fillId="0" borderId="1" xfId="1119" applyNumberFormat="1" applyFont="1" applyFill="1" applyBorder="1" applyAlignment="1">
      <alignment horizontal="left" vertical="center"/>
    </xf>
    <xf numFmtId="49" fontId="19" fillId="0" borderId="1" xfId="1119" applyNumberFormat="1" applyFont="1" applyFill="1" applyBorder="1" applyAlignment="1">
      <alignment horizontal="left" vertical="center" indent="1"/>
    </xf>
    <xf numFmtId="49" fontId="12" fillId="0" borderId="1" xfId="1119" applyNumberFormat="1" applyFont="1" applyFill="1" applyBorder="1" applyAlignment="1">
      <alignment horizontal="left" vertical="center" indent="1"/>
    </xf>
    <xf numFmtId="49" fontId="27" fillId="0" borderId="1" xfId="0" applyNumberFormat="1" applyFont="1" applyFill="1" applyBorder="1" applyAlignment="1">
      <alignment horizontal="left" vertical="center"/>
    </xf>
    <xf numFmtId="0" fontId="28" fillId="0" borderId="1" xfId="0" applyFont="1" applyFill="1" applyBorder="1" applyAlignment="1">
      <alignment vertical="center"/>
    </xf>
    <xf numFmtId="0" fontId="28" fillId="2" borderId="1" xfId="0" applyFont="1" applyFill="1" applyBorder="1" applyAlignment="1">
      <alignment vertical="center"/>
    </xf>
    <xf numFmtId="191" fontId="19" fillId="0" borderId="1" xfId="1393" applyNumberFormat="1" applyFont="1" applyBorder="1" applyAlignment="1">
      <alignment horizontal="right" vertical="center" wrapText="1"/>
    </xf>
    <xf numFmtId="0" fontId="29" fillId="0" borderId="0" xfId="0" applyFont="1" applyFill="1" applyAlignment="1"/>
    <xf numFmtId="0" fontId="30" fillId="0" borderId="0" xfId="0" applyFont="1" applyFill="1" applyAlignment="1"/>
    <xf numFmtId="0" fontId="31" fillId="0" borderId="0" xfId="0" applyFont="1" applyFill="1" applyAlignment="1"/>
    <xf numFmtId="0" fontId="0" fillId="0" borderId="0" xfId="0" applyFill="1" applyAlignment="1"/>
    <xf numFmtId="0" fontId="26" fillId="0" borderId="0" xfId="27" applyFont="1" applyFill="1" applyAlignment="1">
      <alignment vertical="top"/>
      <protection locked="0"/>
    </xf>
    <xf numFmtId="0" fontId="32" fillId="0" borderId="0" xfId="0" applyFont="1" applyFill="1" applyAlignment="1">
      <alignment horizontal="center" vertical="center"/>
    </xf>
    <xf numFmtId="0" fontId="33" fillId="0" borderId="0" xfId="0" applyFont="1" applyFill="1" applyAlignment="1">
      <alignment horizontal="center" vertical="center"/>
    </xf>
    <xf numFmtId="0" fontId="34" fillId="0" borderId="20" xfId="0" applyFont="1" applyFill="1" applyBorder="1" applyAlignment="1">
      <alignment vertical="center"/>
    </xf>
    <xf numFmtId="0" fontId="34" fillId="0" borderId="20" xfId="0" applyFont="1" applyFill="1" applyBorder="1" applyAlignment="1">
      <alignment horizontal="right" vertical="center"/>
    </xf>
    <xf numFmtId="0" fontId="35" fillId="0" borderId="21" xfId="0" applyFont="1" applyFill="1" applyBorder="1" applyAlignment="1">
      <alignment horizontal="center" vertical="center" wrapText="1"/>
    </xf>
    <xf numFmtId="0" fontId="35" fillId="0" borderId="22" xfId="0" applyFont="1" applyFill="1" applyBorder="1" applyAlignment="1">
      <alignment horizontal="center" vertical="center" wrapText="1"/>
    </xf>
    <xf numFmtId="0" fontId="35" fillId="0" borderId="23" xfId="0" applyFont="1" applyFill="1" applyBorder="1" applyAlignment="1">
      <alignment horizontal="center" vertical="center" wrapText="1"/>
    </xf>
    <xf numFmtId="0" fontId="36" fillId="0" borderId="24" xfId="0" applyFont="1" applyFill="1" applyBorder="1" applyAlignment="1">
      <alignment horizontal="left" vertical="center" wrapText="1"/>
    </xf>
    <xf numFmtId="0" fontId="37" fillId="0" borderId="25" xfId="0" applyFont="1" applyFill="1" applyBorder="1" applyAlignment="1">
      <alignment vertical="center" wrapText="1"/>
    </xf>
    <xf numFmtId="0" fontId="36" fillId="0" borderId="26" xfId="0" applyFont="1" applyFill="1" applyBorder="1" applyAlignment="1">
      <alignment horizontal="right" vertical="center" wrapText="1"/>
    </xf>
    <xf numFmtId="0" fontId="36" fillId="0" borderId="24" xfId="0" applyFont="1" applyFill="1" applyBorder="1" applyAlignment="1">
      <alignment horizontal="left" vertical="center" wrapText="1" indent="1"/>
    </xf>
    <xf numFmtId="0" fontId="34" fillId="0" borderId="25" xfId="0" applyFont="1" applyFill="1" applyBorder="1" applyAlignment="1">
      <alignment horizontal="left" vertical="center" wrapText="1" indent="1"/>
    </xf>
    <xf numFmtId="0" fontId="36" fillId="0" borderId="24" xfId="0" applyFont="1" applyFill="1" applyBorder="1" applyAlignment="1">
      <alignment horizontal="left" vertical="center" wrapText="1" indent="2"/>
    </xf>
    <xf numFmtId="0" fontId="34" fillId="0" borderId="25" xfId="0" applyFont="1" applyFill="1" applyBorder="1" applyAlignment="1">
      <alignment horizontal="left" vertical="center" wrapText="1" indent="2"/>
    </xf>
    <xf numFmtId="0" fontId="36" fillId="0" borderId="0" xfId="0" applyFont="1" applyFill="1" applyAlignment="1">
      <alignment horizontal="right" vertical="center" wrapText="1"/>
    </xf>
    <xf numFmtId="0" fontId="36" fillId="0" borderId="27" xfId="0" applyFont="1" applyFill="1" applyBorder="1" applyAlignment="1">
      <alignment horizontal="left" vertical="center" wrapText="1" indent="1"/>
    </xf>
    <xf numFmtId="0" fontId="34" fillId="0" borderId="28" xfId="0" applyFont="1" applyFill="1" applyBorder="1" applyAlignment="1">
      <alignment horizontal="left" vertical="center" wrapText="1" indent="1"/>
    </xf>
    <xf numFmtId="0" fontId="36" fillId="0" borderId="29" xfId="0" applyFont="1" applyFill="1" applyBorder="1" applyAlignment="1">
      <alignment horizontal="right" vertical="center" wrapText="1"/>
    </xf>
    <xf numFmtId="0" fontId="36" fillId="0" borderId="30" xfId="0" applyFont="1" applyFill="1" applyBorder="1" applyAlignment="1">
      <alignment horizontal="right" vertical="center" wrapText="1"/>
    </xf>
    <xf numFmtId="0" fontId="36" fillId="0" borderId="31" xfId="0" applyFont="1" applyFill="1" applyBorder="1" applyAlignment="1">
      <alignment horizontal="left" vertical="center" wrapText="1" indent="2"/>
    </xf>
    <xf numFmtId="0" fontId="38" fillId="0" borderId="32" xfId="0" applyFont="1" applyFill="1" applyBorder="1" applyAlignment="1">
      <alignment horizontal="center" vertical="center" wrapText="1"/>
    </xf>
    <xf numFmtId="0" fontId="39" fillId="0" borderId="29" xfId="0" applyFont="1" applyFill="1" applyBorder="1" applyAlignment="1">
      <alignment horizontal="right" vertical="center" wrapText="1"/>
    </xf>
    <xf numFmtId="0" fontId="34" fillId="0" borderId="0" xfId="0" applyFont="1" applyFill="1" applyAlignment="1">
      <alignment horizontal="right" vertical="center"/>
    </xf>
    <xf numFmtId="0" fontId="40" fillId="0" borderId="33" xfId="0" applyFont="1" applyFill="1" applyBorder="1" applyAlignment="1">
      <alignment horizontal="center" vertical="center" wrapText="1"/>
    </xf>
    <xf numFmtId="0" fontId="40" fillId="0" borderId="34" xfId="0" applyFont="1" applyFill="1" applyBorder="1" applyAlignment="1">
      <alignment horizontal="center" vertical="center" wrapText="1"/>
    </xf>
    <xf numFmtId="0" fontId="40" fillId="0" borderId="35" xfId="0" applyFont="1" applyFill="1" applyBorder="1" applyAlignment="1">
      <alignment horizontal="center" vertical="center" wrapText="1"/>
    </xf>
    <xf numFmtId="0" fontId="40" fillId="0" borderId="19" xfId="0"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37" fillId="0" borderId="36" xfId="0" applyFont="1" applyFill="1" applyBorder="1" applyAlignment="1">
      <alignment vertical="center" wrapText="1"/>
    </xf>
    <xf numFmtId="0" fontId="36" fillId="0" borderId="0" xfId="0" applyFont="1" applyFill="1" applyAlignment="1">
      <alignment vertical="center"/>
    </xf>
    <xf numFmtId="0" fontId="37" fillId="0" borderId="37" xfId="0" applyFont="1" applyFill="1" applyBorder="1" applyAlignment="1">
      <alignment vertical="center" wrapText="1"/>
    </xf>
    <xf numFmtId="0" fontId="36" fillId="0" borderId="38" xfId="0" applyFont="1" applyFill="1" applyBorder="1" applyAlignment="1">
      <alignment vertical="center"/>
    </xf>
    <xf numFmtId="0" fontId="34" fillId="0" borderId="24" xfId="0" applyFont="1" applyFill="1" applyBorder="1" applyAlignment="1">
      <alignment horizontal="left" vertical="center" wrapText="1" indent="1"/>
    </xf>
    <xf numFmtId="0" fontId="36" fillId="0" borderId="25" xfId="0" applyFont="1" applyFill="1" applyBorder="1" applyAlignment="1">
      <alignment horizontal="right" vertical="center" wrapText="1"/>
    </xf>
    <xf numFmtId="180" fontId="36" fillId="0" borderId="25" xfId="0" applyNumberFormat="1" applyFont="1" applyFill="1" applyBorder="1" applyAlignment="1">
      <alignment horizontal="right" vertical="center" wrapText="1"/>
    </xf>
    <xf numFmtId="0" fontId="0" fillId="0" borderId="0" xfId="0" applyFont="1" applyFill="1" applyAlignment="1">
      <alignment vertical="center"/>
    </xf>
    <xf numFmtId="0" fontId="37" fillId="0" borderId="0" xfId="0" applyFont="1" applyFill="1" applyBorder="1" applyAlignment="1">
      <alignment vertical="center" wrapText="1"/>
    </xf>
    <xf numFmtId="0" fontId="36" fillId="0" borderId="0" xfId="0" applyFont="1" applyFill="1" applyBorder="1" applyAlignment="1">
      <alignment horizontal="right" vertical="center" wrapText="1"/>
    </xf>
    <xf numFmtId="0" fontId="36" fillId="0" borderId="0" xfId="0" applyFont="1" applyFill="1" applyBorder="1" applyAlignment="1">
      <alignment horizontal="left" vertical="center" wrapText="1" indent="1"/>
    </xf>
    <xf numFmtId="0" fontId="0" fillId="0" borderId="25" xfId="0" applyFont="1" applyFill="1" applyBorder="1" applyAlignment="1">
      <alignment vertical="center"/>
    </xf>
    <xf numFmtId="0" fontId="36" fillId="0" borderId="25" xfId="0" applyFont="1" applyFill="1" applyBorder="1" applyAlignment="1">
      <alignment horizontal="left" vertical="center" wrapText="1" indent="1"/>
    </xf>
    <xf numFmtId="0" fontId="36" fillId="0" borderId="26" xfId="0" applyFont="1" applyFill="1" applyBorder="1" applyAlignment="1">
      <alignment vertical="center"/>
    </xf>
    <xf numFmtId="0" fontId="37" fillId="0" borderId="24" xfId="0" applyFont="1" applyFill="1" applyBorder="1" applyAlignment="1">
      <alignment vertical="center" wrapText="1"/>
    </xf>
    <xf numFmtId="0" fontId="38" fillId="0" borderId="31" xfId="0" applyFont="1" applyFill="1" applyBorder="1" applyAlignment="1">
      <alignment horizontal="center" vertical="center" wrapText="1"/>
    </xf>
    <xf numFmtId="0" fontId="39" fillId="0" borderId="32" xfId="0" applyFont="1" applyFill="1" applyBorder="1" applyAlignment="1">
      <alignment horizontal="right" vertical="center" wrapText="1"/>
    </xf>
    <xf numFmtId="0" fontId="39" fillId="0" borderId="39" xfId="0" applyFont="1" applyFill="1" applyBorder="1" applyAlignment="1">
      <alignment horizontal="right" vertical="center" wrapText="1"/>
    </xf>
    <xf numFmtId="0" fontId="19" fillId="0" borderId="0" xfId="1393" applyFont="1" applyFill="1" applyAlignment="1">
      <alignment wrapText="1"/>
    </xf>
    <xf numFmtId="0" fontId="13" fillId="0" borderId="0" xfId="1393" applyFont="1" applyFill="1" applyAlignment="1">
      <alignment horizontal="center" vertical="center" wrapText="1"/>
    </xf>
    <xf numFmtId="0" fontId="20" fillId="0" borderId="0" xfId="1393" applyFont="1" applyFill="1" applyAlignment="1">
      <alignment wrapText="1"/>
    </xf>
    <xf numFmtId="0" fontId="21" fillId="0" borderId="0" xfId="1393" applyFont="1" applyFill="1" applyAlignment="1">
      <alignment wrapText="1"/>
    </xf>
    <xf numFmtId="49" fontId="9" fillId="0" borderId="0" xfId="1393" applyNumberFormat="1" applyFont="1" applyFill="1" applyAlignment="1">
      <alignment horizontal="center" vertical="center" wrapText="1"/>
    </xf>
    <xf numFmtId="0" fontId="20" fillId="0" borderId="0" xfId="1393" applyFont="1" applyFill="1" applyAlignment="1">
      <alignment horizontal="center" wrapText="1"/>
    </xf>
    <xf numFmtId="0" fontId="13" fillId="0" borderId="1" xfId="1393" applyFont="1" applyFill="1" applyBorder="1" applyAlignment="1">
      <alignment horizontal="center" vertical="center" wrapText="1"/>
    </xf>
    <xf numFmtId="1" fontId="13" fillId="0" borderId="1" xfId="1393" applyNumberFormat="1" applyFont="1" applyFill="1" applyBorder="1" applyAlignment="1" applyProtection="1">
      <alignment horizontal="center" vertical="center" wrapText="1"/>
      <protection locked="0"/>
    </xf>
    <xf numFmtId="0" fontId="13" fillId="0" borderId="0" xfId="1393" applyFont="1" applyFill="1" applyBorder="1" applyAlignment="1">
      <alignment horizontal="center" vertical="center" wrapText="1"/>
    </xf>
    <xf numFmtId="0" fontId="28" fillId="0" borderId="1" xfId="0" applyFont="1" applyFill="1" applyBorder="1" applyAlignment="1">
      <alignment vertical="center" wrapText="1"/>
    </xf>
    <xf numFmtId="49" fontId="28" fillId="0" borderId="1" xfId="0" applyNumberFormat="1" applyFont="1" applyFill="1" applyBorder="1" applyAlignment="1">
      <alignment horizontal="right" vertical="center"/>
    </xf>
    <xf numFmtId="0" fontId="19" fillId="0" borderId="0" xfId="1393" applyFont="1" applyFill="1" applyBorder="1" applyAlignment="1">
      <alignment wrapText="1"/>
    </xf>
    <xf numFmtId="0" fontId="41" fillId="0" borderId="1" xfId="353" applyFont="1" applyFill="1" applyBorder="1" applyAlignment="1" applyProtection="1">
      <alignment horizontal="left" vertical="center" wrapText="1"/>
    </xf>
    <xf numFmtId="0" fontId="28" fillId="0" borderId="1" xfId="0" applyNumberFormat="1" applyFont="1" applyFill="1" applyBorder="1" applyAlignment="1">
      <alignment horizontal="right" vertical="center"/>
    </xf>
    <xf numFmtId="0" fontId="42" fillId="0" borderId="1" xfId="353" applyFont="1" applyFill="1" applyBorder="1" applyAlignment="1" applyProtection="1">
      <alignment vertical="center" wrapText="1"/>
    </xf>
    <xf numFmtId="190" fontId="42" fillId="0" borderId="1" xfId="353" applyNumberFormat="1" applyFont="1" applyFill="1" applyBorder="1" applyAlignment="1" applyProtection="1">
      <alignment horizontal="right" vertical="center" wrapText="1"/>
    </xf>
    <xf numFmtId="0" fontId="20" fillId="0" borderId="1" xfId="1393" applyFont="1" applyFill="1" applyBorder="1" applyAlignment="1">
      <alignment horizontal="center" vertical="center" wrapText="1"/>
    </xf>
    <xf numFmtId="193" fontId="19" fillId="0" borderId="1" xfId="1393" applyNumberFormat="1" applyFont="1" applyFill="1" applyBorder="1" applyAlignment="1">
      <alignment horizontal="right" vertical="center" wrapText="1"/>
    </xf>
    <xf numFmtId="0" fontId="20" fillId="0" borderId="0" xfId="1393" applyFont="1" applyFill="1" applyBorder="1" applyAlignment="1">
      <alignment wrapText="1"/>
    </xf>
    <xf numFmtId="0" fontId="23" fillId="0" borderId="0" xfId="1393" applyFont="1" applyFill="1" applyAlignment="1">
      <alignment horizontal="left" wrapText="1"/>
    </xf>
    <xf numFmtId="0" fontId="43" fillId="2" borderId="1" xfId="0" applyFont="1" applyFill="1" applyBorder="1">
      <alignment vertical="center"/>
    </xf>
    <xf numFmtId="190" fontId="43" fillId="2" borderId="1" xfId="0" applyNumberFormat="1" applyFont="1" applyFill="1" applyBorder="1">
      <alignment vertical="center"/>
    </xf>
    <xf numFmtId="0" fontId="28" fillId="2" borderId="1" xfId="1393" applyFont="1" applyFill="1" applyBorder="1" applyAlignment="1">
      <alignment horizontal="center" vertical="center" wrapText="1"/>
    </xf>
    <xf numFmtId="190" fontId="28" fillId="2" borderId="1" xfId="1393" applyNumberFormat="1" applyFont="1" applyFill="1" applyBorder="1" applyAlignment="1">
      <alignment wrapText="1"/>
    </xf>
    <xf numFmtId="0" fontId="33" fillId="0" borderId="0" xfId="0" applyFont="1" applyFill="1" applyAlignment="1">
      <alignment horizontal="center" vertical="center" wrapText="1"/>
    </xf>
    <xf numFmtId="0" fontId="39" fillId="0" borderId="21" xfId="0" applyFont="1" applyFill="1" applyBorder="1" applyAlignment="1">
      <alignment horizontal="center" vertical="center" wrapText="1"/>
    </xf>
    <xf numFmtId="0" fontId="39" fillId="0" borderId="22" xfId="0" applyFont="1" applyFill="1" applyBorder="1" applyAlignment="1">
      <alignment horizontal="center" vertical="center" wrapText="1"/>
    </xf>
    <xf numFmtId="0" fontId="39" fillId="0" borderId="23" xfId="0" applyFont="1" applyFill="1" applyBorder="1" applyAlignment="1">
      <alignment horizontal="center" vertical="center" wrapText="1"/>
    </xf>
    <xf numFmtId="0" fontId="44" fillId="0" borderId="36" xfId="0" applyFont="1" applyFill="1" applyBorder="1" applyAlignment="1">
      <alignment horizontal="left" vertical="center" wrapText="1" indent="1"/>
    </xf>
    <xf numFmtId="0" fontId="45" fillId="0" borderId="37" xfId="0" applyFont="1" applyFill="1" applyBorder="1" applyAlignment="1">
      <alignment horizontal="left" vertical="center" wrapText="1" indent="1"/>
    </xf>
    <xf numFmtId="1" fontId="44" fillId="0" borderId="38" xfId="0" applyNumberFormat="1" applyFont="1" applyFill="1" applyBorder="1" applyAlignment="1">
      <alignment vertical="center" wrapText="1"/>
    </xf>
    <xf numFmtId="0" fontId="44" fillId="0" borderId="24" xfId="0" applyFont="1" applyFill="1" applyBorder="1" applyAlignment="1">
      <alignment horizontal="left" vertical="center" wrapText="1" indent="2"/>
    </xf>
    <xf numFmtId="0" fontId="44" fillId="0" borderId="25" xfId="0" applyFont="1" applyFill="1" applyBorder="1" applyAlignment="1">
      <alignment horizontal="left" vertical="center" wrapText="1" indent="2"/>
    </xf>
    <xf numFmtId="1" fontId="44" fillId="0" borderId="26" xfId="0" applyNumberFormat="1" applyFont="1" applyFill="1" applyBorder="1" applyAlignment="1">
      <alignment vertical="center" wrapText="1"/>
    </xf>
    <xf numFmtId="0" fontId="44" fillId="0" borderId="24" xfId="0" applyFont="1" applyFill="1" applyBorder="1" applyAlignment="1">
      <alignment horizontal="left" vertical="center" wrapText="1" indent="1"/>
    </xf>
    <xf numFmtId="0" fontId="45" fillId="0" borderId="25" xfId="0" applyFont="1" applyFill="1" applyBorder="1" applyAlignment="1">
      <alignment horizontal="left" vertical="center" wrapText="1" indent="1"/>
    </xf>
    <xf numFmtId="0" fontId="46" fillId="0" borderId="25" xfId="0" applyFont="1" applyFill="1" applyBorder="1" applyAlignment="1">
      <alignment horizontal="left" vertical="center" wrapText="1" indent="2"/>
    </xf>
    <xf numFmtId="0" fontId="39" fillId="0" borderId="31" xfId="0" applyFont="1" applyFill="1" applyBorder="1" applyAlignment="1">
      <alignment horizontal="justify" vertical="center" wrapText="1"/>
    </xf>
    <xf numFmtId="1" fontId="47" fillId="0" borderId="39" xfId="0" applyNumberFormat="1" applyFont="1" applyFill="1" applyBorder="1" applyAlignment="1">
      <alignment horizontal="right" vertical="center" wrapText="1"/>
    </xf>
    <xf numFmtId="0" fontId="0" fillId="0" borderId="0" xfId="353" applyFont="1" applyFill="1" applyAlignment="1" applyProtection="1"/>
    <xf numFmtId="0" fontId="31" fillId="0" borderId="0" xfId="353" applyFont="1" applyFill="1" applyAlignment="1" applyProtection="1"/>
    <xf numFmtId="0" fontId="26" fillId="0" borderId="0" xfId="27" applyFont="1" applyFill="1" applyAlignment="1">
      <alignment vertical="top" wrapText="1"/>
      <protection locked="0"/>
    </xf>
    <xf numFmtId="0" fontId="0" fillId="0" borderId="0" xfId="353" applyFont="1" applyFill="1" applyAlignment="1" applyProtection="1">
      <alignment horizontal="left"/>
    </xf>
    <xf numFmtId="0" fontId="33" fillId="0" borderId="0" xfId="353" applyFont="1" applyFill="1" applyAlignment="1" applyProtection="1">
      <alignment horizontal="center" vertical="center"/>
    </xf>
    <xf numFmtId="0" fontId="34" fillId="0" borderId="0" xfId="353" applyFont="1" applyFill="1" applyAlignment="1" applyProtection="1">
      <alignment horizontal="left" vertical="center"/>
    </xf>
    <xf numFmtId="0" fontId="34" fillId="0" borderId="0" xfId="353" applyFont="1" applyFill="1" applyAlignment="1" applyProtection="1">
      <alignment horizontal="right"/>
    </xf>
    <xf numFmtId="0" fontId="40" fillId="0" borderId="40" xfId="353" applyFont="1" applyFill="1" applyBorder="1" applyAlignment="1" applyProtection="1">
      <alignment horizontal="center" vertical="center" wrapText="1"/>
    </xf>
    <xf numFmtId="0" fontId="40" fillId="0" borderId="22" xfId="353" applyFont="1" applyFill="1" applyBorder="1" applyAlignment="1" applyProtection="1">
      <alignment horizontal="center" vertical="center" wrapText="1"/>
    </xf>
    <xf numFmtId="0" fontId="36" fillId="0" borderId="36" xfId="353" applyFont="1" applyFill="1" applyBorder="1" applyAlignment="1" applyProtection="1">
      <alignment horizontal="left" vertical="center"/>
    </xf>
    <xf numFmtId="0" fontId="38" fillId="0" borderId="37" xfId="353" applyFont="1" applyFill="1" applyBorder="1" applyAlignment="1" applyProtection="1">
      <alignment vertical="center"/>
    </xf>
    <xf numFmtId="1" fontId="21" fillId="0" borderId="0" xfId="353" applyNumberFormat="1" applyFont="1" applyFill="1" applyBorder="1" applyAlignment="1" applyProtection="1">
      <alignment horizontal="right" vertical="center"/>
    </xf>
    <xf numFmtId="0" fontId="36" fillId="0" borderId="24" xfId="353" applyFont="1" applyFill="1" applyBorder="1" applyAlignment="1" applyProtection="1">
      <alignment horizontal="left" vertical="center" indent="1"/>
    </xf>
    <xf numFmtId="0" fontId="37" fillId="0" borderId="25" xfId="353" applyFont="1" applyFill="1" applyBorder="1" applyAlignment="1" applyProtection="1">
      <alignment horizontal="left" vertical="center" indent="1"/>
    </xf>
    <xf numFmtId="0" fontId="36" fillId="0" borderId="24" xfId="353" applyFont="1" applyFill="1" applyBorder="1" applyAlignment="1" applyProtection="1">
      <alignment horizontal="left" vertical="center" indent="2"/>
    </xf>
    <xf numFmtId="0" fontId="34" fillId="0" borderId="25" xfId="353" applyFont="1" applyFill="1" applyBorder="1" applyAlignment="1" applyProtection="1">
      <alignment horizontal="left" vertical="center" indent="2"/>
    </xf>
    <xf numFmtId="1" fontId="19" fillId="0" borderId="0" xfId="353" applyNumberFormat="1" applyFont="1" applyFill="1" applyAlignment="1" applyProtection="1">
      <alignment vertical="center"/>
    </xf>
    <xf numFmtId="0" fontId="36" fillId="0" borderId="0" xfId="353" applyFont="1" applyFill="1" applyBorder="1" applyAlignment="1" applyProtection="1">
      <alignment horizontal="left" vertical="center" indent="1"/>
    </xf>
    <xf numFmtId="0" fontId="36" fillId="0" borderId="0" xfId="353" applyFont="1" applyFill="1" applyBorder="1" applyAlignment="1" applyProtection="1">
      <alignment horizontal="left" vertical="center" indent="2"/>
    </xf>
    <xf numFmtId="1" fontId="21" fillId="0" borderId="26" xfId="353" applyNumberFormat="1" applyFont="1" applyFill="1" applyBorder="1" applyAlignment="1" applyProtection="1">
      <alignment horizontal="right" vertical="center"/>
    </xf>
    <xf numFmtId="0" fontId="36" fillId="0" borderId="27" xfId="353" applyFont="1" applyFill="1" applyBorder="1" applyAlignment="1" applyProtection="1">
      <alignment horizontal="left" vertical="center" indent="1"/>
    </xf>
    <xf numFmtId="0" fontId="37" fillId="0" borderId="28" xfId="353" applyFont="1" applyFill="1" applyBorder="1" applyAlignment="1" applyProtection="1">
      <alignment horizontal="left" vertical="center" indent="1"/>
    </xf>
    <xf numFmtId="1" fontId="21" fillId="0" borderId="29" xfId="353" applyNumberFormat="1" applyFont="1" applyFill="1" applyBorder="1" applyAlignment="1" applyProtection="1">
      <alignment horizontal="right" vertical="center"/>
    </xf>
    <xf numFmtId="1" fontId="19" fillId="0" borderId="0" xfId="353" applyNumberFormat="1" applyFont="1" applyFill="1" applyBorder="1" applyAlignment="1" applyProtection="1">
      <alignment vertical="center"/>
    </xf>
    <xf numFmtId="0" fontId="36" fillId="0" borderId="0" xfId="353" applyFont="1" applyFill="1" applyBorder="1" applyAlignment="1" applyProtection="1">
      <alignment horizontal="left" vertical="center"/>
    </xf>
    <xf numFmtId="0" fontId="38" fillId="0" borderId="25" xfId="353" applyFont="1" applyFill="1" applyBorder="1" applyAlignment="1" applyProtection="1">
      <alignment vertical="center"/>
    </xf>
    <xf numFmtId="0" fontId="36" fillId="0" borderId="20" xfId="353" applyFont="1" applyFill="1" applyBorder="1" applyAlignment="1" applyProtection="1">
      <alignment horizontal="left" vertical="center" indent="1"/>
    </xf>
    <xf numFmtId="1" fontId="21" fillId="0" borderId="20" xfId="353" applyNumberFormat="1" applyFont="1" applyFill="1" applyBorder="1" applyAlignment="1" applyProtection="1">
      <alignment horizontal="right" vertical="center"/>
    </xf>
    <xf numFmtId="0" fontId="36" fillId="0" borderId="0" xfId="353" applyFont="1" applyFill="1" applyBorder="1" applyAlignment="1" applyProtection="1">
      <alignment horizontal="left" vertical="center" indent="2"/>
      <protection locked="0"/>
    </xf>
    <xf numFmtId="0" fontId="34" fillId="0" borderId="25" xfId="353" applyFont="1" applyFill="1" applyBorder="1" applyAlignment="1" applyProtection="1">
      <alignment horizontal="left" vertical="center" indent="2"/>
      <protection locked="0"/>
    </xf>
    <xf numFmtId="1" fontId="21" fillId="0" borderId="0" xfId="353" applyNumberFormat="1" applyFont="1" applyFill="1" applyBorder="1" applyAlignment="1" applyProtection="1">
      <alignment horizontal="right" vertical="center"/>
      <protection locked="0"/>
    </xf>
    <xf numFmtId="0" fontId="36" fillId="0" borderId="27" xfId="353" applyFont="1" applyFill="1" applyBorder="1" applyAlignment="1" applyProtection="1">
      <alignment horizontal="left" vertical="center" indent="2"/>
    </xf>
    <xf numFmtId="0" fontId="34" fillId="0" borderId="28" xfId="353" applyFont="1" applyFill="1" applyBorder="1" applyAlignment="1" applyProtection="1">
      <alignment horizontal="left" vertical="center" indent="2"/>
    </xf>
    <xf numFmtId="0" fontId="36" fillId="0" borderId="0" xfId="353" applyFont="1" applyFill="1" applyBorder="1" applyAlignment="1" applyProtection="1">
      <alignment horizontal="left" vertical="center" indent="1"/>
      <protection locked="0"/>
    </xf>
    <xf numFmtId="0" fontId="37" fillId="0" borderId="25" xfId="353" applyFont="1" applyFill="1" applyBorder="1" applyAlignment="1" applyProtection="1">
      <alignment horizontal="left" vertical="center" indent="1"/>
      <protection locked="0"/>
    </xf>
    <xf numFmtId="0" fontId="36" fillId="0" borderId="20" xfId="353" applyFont="1" applyFill="1" applyBorder="1" applyAlignment="1" applyProtection="1">
      <alignment horizontal="left" vertical="center" indent="2"/>
    </xf>
    <xf numFmtId="0" fontId="36" fillId="0" borderId="20" xfId="353" applyFont="1" applyFill="1" applyBorder="1" applyAlignment="1" applyProtection="1">
      <alignment horizontal="left" vertical="center"/>
    </xf>
    <xf numFmtId="0" fontId="38" fillId="0" borderId="28" xfId="353" applyFont="1" applyFill="1" applyBorder="1" applyAlignment="1" applyProtection="1">
      <alignment vertical="center"/>
    </xf>
    <xf numFmtId="0" fontId="36" fillId="0" borderId="0" xfId="353" applyFont="1" applyFill="1" applyBorder="1" applyAlignment="1" applyProtection="1">
      <alignment horizontal="left" vertical="center" wrapText="1" indent="1"/>
    </xf>
    <xf numFmtId="0" fontId="37" fillId="0" borderId="25" xfId="353" applyFont="1" applyFill="1" applyBorder="1" applyAlignment="1" applyProtection="1">
      <alignment horizontal="left" vertical="center" wrapText="1" indent="1"/>
    </xf>
    <xf numFmtId="1" fontId="21" fillId="0" borderId="0" xfId="353" applyNumberFormat="1" applyFont="1" applyFill="1" applyBorder="1" applyAlignment="1" applyProtection="1">
      <alignment horizontal="right" vertical="center" wrapText="1"/>
    </xf>
    <xf numFmtId="0" fontId="36" fillId="0" borderId="41" xfId="353" applyFont="1" applyFill="1" applyBorder="1" applyAlignment="1" applyProtection="1">
      <alignment horizontal="left" vertical="center" indent="2"/>
    </xf>
    <xf numFmtId="0" fontId="34" fillId="0" borderId="42" xfId="353" applyFont="1" applyFill="1" applyBorder="1" applyAlignment="1" applyProtection="1">
      <alignment horizontal="left" vertical="center" indent="2"/>
    </xf>
    <xf numFmtId="0" fontId="19" fillId="0" borderId="41" xfId="353" applyFont="1" applyFill="1" applyBorder="1" applyAlignment="1" applyProtection="1">
      <alignment vertical="center"/>
    </xf>
    <xf numFmtId="0" fontId="36" fillId="0" borderId="43" xfId="353" applyFont="1" applyFill="1" applyBorder="1" applyAlignment="1" applyProtection="1">
      <alignment horizontal="left" vertical="center" wrapText="1"/>
    </xf>
    <xf numFmtId="0" fontId="38" fillId="0" borderId="32" xfId="353" applyFont="1" applyFill="1" applyBorder="1" applyAlignment="1" applyProtection="1">
      <alignment horizontal="center" vertical="center" wrapText="1"/>
    </xf>
    <xf numFmtId="1" fontId="11" fillId="0" borderId="43" xfId="353" applyNumberFormat="1" applyFont="1" applyFill="1" applyBorder="1" applyAlignment="1" applyProtection="1">
      <alignment horizontal="right" vertical="center" wrapText="1"/>
    </xf>
    <xf numFmtId="49" fontId="17" fillId="0" borderId="0" xfId="27" applyNumberFormat="1" applyFont="1" applyFill="1" applyAlignment="1">
      <alignment horizontal="left" vertical="top" wrapText="1"/>
      <protection locked="0"/>
    </xf>
    <xf numFmtId="0" fontId="19" fillId="0" borderId="0" xfId="27" applyFont="1" applyFill="1" applyAlignment="1">
      <alignment vertical="top" wrapText="1"/>
      <protection locked="0"/>
    </xf>
    <xf numFmtId="0" fontId="17" fillId="0" borderId="0" xfId="27" applyNumberFormat="1" applyFont="1" applyFill="1" applyAlignment="1">
      <alignment horizontal="right" vertical="top" wrapText="1"/>
      <protection locked="0"/>
    </xf>
    <xf numFmtId="0" fontId="33" fillId="0" borderId="0" xfId="0" applyFont="1" applyFill="1" applyBorder="1" applyAlignment="1">
      <alignment horizontal="center" vertical="center"/>
    </xf>
    <xf numFmtId="0" fontId="34" fillId="0" borderId="0" xfId="0" applyFont="1" applyFill="1" applyAlignment="1">
      <alignment horizontal="right"/>
    </xf>
    <xf numFmtId="0" fontId="40" fillId="0" borderId="21" xfId="0" applyFont="1" applyFill="1" applyBorder="1" applyAlignment="1">
      <alignment horizontal="center" vertical="center" wrapText="1"/>
    </xf>
    <xf numFmtId="0" fontId="40" fillId="0" borderId="23" xfId="0" applyFont="1" applyFill="1" applyBorder="1" applyAlignment="1">
      <alignment horizontal="center" vertical="center" wrapText="1"/>
    </xf>
    <xf numFmtId="1" fontId="21" fillId="0" borderId="26" xfId="0" applyNumberFormat="1" applyFont="1" applyFill="1" applyBorder="1" applyAlignment="1">
      <alignment horizontal="right" vertical="center"/>
    </xf>
    <xf numFmtId="190" fontId="11" fillId="0" borderId="39" xfId="0" applyNumberFormat="1" applyFont="1" applyFill="1" applyBorder="1" applyAlignment="1">
      <alignment horizontal="right" vertical="center" wrapText="1"/>
    </xf>
    <xf numFmtId="0" fontId="0" fillId="0" borderId="0" xfId="0" applyFill="1" applyAlignment="1">
      <alignment horizontal="center"/>
    </xf>
    <xf numFmtId="0" fontId="0" fillId="0" borderId="0" xfId="0" applyFill="1" applyAlignment="1">
      <alignment vertical="center" wrapText="1"/>
    </xf>
    <xf numFmtId="0" fontId="48" fillId="0" borderId="0" xfId="0" applyFont="1" applyFill="1" applyAlignment="1">
      <alignment horizontal="center" vertical="center" wrapText="1"/>
    </xf>
    <xf numFmtId="0" fontId="30" fillId="0" borderId="0" xfId="0" applyFont="1" applyFill="1" applyAlignment="1">
      <alignment horizontal="right" vertical="center" wrapText="1"/>
    </xf>
    <xf numFmtId="0" fontId="49" fillId="0" borderId="1" xfId="0" applyFont="1" applyFill="1" applyBorder="1" applyAlignment="1">
      <alignment horizontal="center" vertical="center" wrapText="1"/>
    </xf>
    <xf numFmtId="0" fontId="50" fillId="0" borderId="1" xfId="0" applyFont="1" applyFill="1" applyBorder="1" applyAlignment="1">
      <alignment horizontal="center" vertical="center" wrapText="1"/>
    </xf>
    <xf numFmtId="190" fontId="50" fillId="0" borderId="1" xfId="27" applyNumberFormat="1" applyFont="1" applyFill="1" applyBorder="1" applyAlignment="1">
      <alignment vertical="center" wrapText="1"/>
      <protection locked="0"/>
    </xf>
    <xf numFmtId="0" fontId="37" fillId="0" borderId="44" xfId="0" applyFont="1" applyFill="1" applyBorder="1" applyAlignment="1">
      <alignment horizontal="left" vertical="center" wrapText="1" indent="1"/>
    </xf>
    <xf numFmtId="0" fontId="36" fillId="0" borderId="38" xfId="0" applyFont="1" applyFill="1" applyBorder="1" applyAlignment="1">
      <alignment horizontal="right" vertical="center" wrapText="1"/>
    </xf>
    <xf numFmtId="0" fontId="44" fillId="0" borderId="0" xfId="0" applyFont="1" applyFill="1" applyBorder="1" applyAlignment="1">
      <alignment horizontal="left" vertical="center" wrapText="1" indent="2"/>
    </xf>
    <xf numFmtId="190" fontId="0" fillId="0" borderId="25" xfId="27" applyNumberFormat="1" applyFont="1" applyFill="1" applyBorder="1" applyAlignment="1">
      <alignment vertical="center" wrapText="1"/>
      <protection locked="0"/>
    </xf>
    <xf numFmtId="0" fontId="45" fillId="0" borderId="0" xfId="0" applyFont="1" applyFill="1" applyBorder="1" applyAlignment="1">
      <alignment horizontal="left" vertical="center" wrapText="1" indent="1"/>
    </xf>
    <xf numFmtId="0" fontId="44" fillId="0" borderId="41" xfId="0" applyFont="1" applyFill="1" applyBorder="1" applyAlignment="1">
      <alignment horizontal="left" vertical="center" wrapText="1" indent="2"/>
    </xf>
    <xf numFmtId="0" fontId="10" fillId="0" borderId="0" xfId="0" applyFont="1" applyFill="1" applyAlignment="1" applyProtection="1">
      <alignment horizontal="center" vertical="center"/>
    </xf>
    <xf numFmtId="0" fontId="21" fillId="0" borderId="0" xfId="0" applyFont="1" applyFill="1" applyAlignment="1" applyProtection="1">
      <alignment vertical="center" wrapText="1"/>
    </xf>
    <xf numFmtId="190" fontId="21" fillId="0" borderId="0" xfId="0" applyNumberFormat="1" applyFont="1" applyFill="1" applyAlignment="1" applyProtection="1">
      <alignment vertical="center"/>
    </xf>
    <xf numFmtId="190" fontId="51" fillId="0" borderId="0" xfId="0" applyNumberFormat="1" applyFont="1" applyFill="1" applyBorder="1" applyAlignment="1" applyProtection="1">
      <alignment horizontal="right" vertical="center"/>
    </xf>
    <xf numFmtId="0" fontId="52" fillId="0" borderId="40" xfId="0" applyFont="1" applyFill="1" applyBorder="1" applyAlignment="1" applyProtection="1">
      <alignment horizontal="center" vertical="center" wrapText="1"/>
    </xf>
    <xf numFmtId="0" fontId="52" fillId="0" borderId="21" xfId="0" applyFont="1" applyFill="1" applyBorder="1" applyAlignment="1" applyProtection="1">
      <alignment horizontal="center" vertical="center" wrapText="1"/>
    </xf>
    <xf numFmtId="0" fontId="52" fillId="0" borderId="23" xfId="0" applyFont="1" applyFill="1" applyBorder="1" applyAlignment="1" applyProtection="1">
      <alignment horizontal="center" vertical="center" wrapText="1"/>
    </xf>
    <xf numFmtId="0" fontId="52" fillId="0" borderId="19" xfId="0" applyFont="1" applyFill="1" applyBorder="1" applyAlignment="1" applyProtection="1">
      <alignment horizontal="center" vertical="center" wrapText="1"/>
    </xf>
    <xf numFmtId="190" fontId="52" fillId="0" borderId="1" xfId="0" applyNumberFormat="1" applyFont="1" applyFill="1" applyBorder="1" applyAlignment="1" applyProtection="1">
      <alignment horizontal="center" vertical="center" wrapText="1"/>
    </xf>
    <xf numFmtId="190" fontId="52" fillId="0" borderId="18" xfId="0" applyNumberFormat="1" applyFont="1" applyFill="1" applyBorder="1" applyAlignment="1" applyProtection="1">
      <alignment horizontal="center" vertical="center" wrapText="1"/>
    </xf>
    <xf numFmtId="0" fontId="53" fillId="0" borderId="36" xfId="0" applyFont="1" applyFill="1" applyBorder="1" applyAlignment="1" applyProtection="1">
      <alignment horizontal="justify" vertical="center" wrapText="1"/>
    </xf>
    <xf numFmtId="190" fontId="21" fillId="0" borderId="37" xfId="0" applyNumberFormat="1" applyFont="1" applyFill="1" applyBorder="1" applyAlignment="1" applyProtection="1">
      <alignment horizontal="right" vertical="center" wrapText="1"/>
    </xf>
    <xf numFmtId="190" fontId="53" fillId="0" borderId="37" xfId="0" applyNumberFormat="1" applyFont="1" applyFill="1" applyBorder="1" applyAlignment="1" applyProtection="1">
      <alignment horizontal="justify" vertical="center" wrapText="1"/>
    </xf>
    <xf numFmtId="190" fontId="21" fillId="0" borderId="38" xfId="0" applyNumberFormat="1" applyFont="1" applyFill="1" applyBorder="1" applyAlignment="1" applyProtection="1">
      <alignment horizontal="right" vertical="center" wrapText="1"/>
    </xf>
    <xf numFmtId="0" fontId="53" fillId="0" borderId="24" xfId="0" applyFont="1" applyFill="1" applyBorder="1" applyAlignment="1" applyProtection="1">
      <alignment horizontal="justify" vertical="center" wrapText="1"/>
    </xf>
    <xf numFmtId="190" fontId="21" fillId="0" borderId="25" xfId="0" applyNumberFormat="1" applyFont="1" applyFill="1" applyBorder="1" applyAlignment="1" applyProtection="1">
      <alignment horizontal="right" vertical="center" wrapText="1"/>
    </xf>
    <xf numFmtId="190" fontId="53" fillId="0" borderId="25" xfId="0" applyNumberFormat="1" applyFont="1" applyFill="1" applyBorder="1" applyAlignment="1" applyProtection="1">
      <alignment horizontal="justify" vertical="center" wrapText="1"/>
    </xf>
    <xf numFmtId="190" fontId="21" fillId="0" borderId="26" xfId="0" applyNumberFormat="1" applyFont="1" applyFill="1" applyBorder="1" applyAlignment="1" applyProtection="1">
      <alignment horizontal="right" vertical="center" wrapText="1"/>
    </xf>
    <xf numFmtId="0" fontId="51" fillId="0" borderId="24" xfId="0" applyFont="1" applyFill="1" applyBorder="1" applyAlignment="1" applyProtection="1">
      <alignment horizontal="justify" vertical="center" wrapText="1"/>
    </xf>
    <xf numFmtId="190" fontId="21" fillId="0" borderId="25" xfId="0" applyNumberFormat="1" applyFont="1" applyFill="1" applyBorder="1" applyAlignment="1" applyProtection="1">
      <alignment horizontal="left" vertical="center" wrapText="1" indent="1"/>
    </xf>
    <xf numFmtId="0" fontId="21" fillId="0" borderId="24" xfId="0" applyFont="1" applyFill="1" applyBorder="1" applyAlignment="1" applyProtection="1">
      <alignment horizontal="left" vertical="center" wrapText="1" indent="1"/>
    </xf>
    <xf numFmtId="190" fontId="51" fillId="0" borderId="25" xfId="0" applyNumberFormat="1" applyFont="1" applyFill="1" applyBorder="1" applyAlignment="1" applyProtection="1">
      <alignment horizontal="justify" vertical="center" wrapText="1"/>
    </xf>
    <xf numFmtId="0" fontId="21" fillId="0" borderId="25" xfId="0" applyFont="1" applyFill="1" applyBorder="1" applyAlignment="1" applyProtection="1">
      <alignment horizontal="left" vertical="center" wrapText="1" indent="1"/>
    </xf>
    <xf numFmtId="0" fontId="51" fillId="0" borderId="24" xfId="0" applyFont="1" applyFill="1" applyBorder="1" applyAlignment="1" applyProtection="1">
      <alignment vertical="center" wrapText="1"/>
    </xf>
    <xf numFmtId="190" fontId="51" fillId="0" borderId="25" xfId="0" applyNumberFormat="1" applyFont="1" applyFill="1" applyBorder="1" applyAlignment="1" applyProtection="1">
      <alignment vertical="center" wrapText="1"/>
    </xf>
    <xf numFmtId="190" fontId="21" fillId="0" borderId="26" xfId="0" applyNumberFormat="1" applyFont="1" applyFill="1" applyBorder="1" applyAlignment="1" applyProtection="1">
      <alignment vertical="center" wrapText="1"/>
      <protection locked="0"/>
    </xf>
    <xf numFmtId="0" fontId="53" fillId="0" borderId="25" xfId="0" applyFont="1" applyFill="1" applyBorder="1" applyAlignment="1" applyProtection="1">
      <alignment horizontal="justify" vertical="center" wrapText="1"/>
    </xf>
    <xf numFmtId="0" fontId="54" fillId="0" borderId="31" xfId="0" applyFont="1" applyFill="1" applyBorder="1" applyAlignment="1" applyProtection="1">
      <alignment horizontal="center" vertical="center" wrapText="1"/>
    </xf>
    <xf numFmtId="190" fontId="11" fillId="0" borderId="32" xfId="0" applyNumberFormat="1" applyFont="1" applyFill="1" applyBorder="1" applyAlignment="1" applyProtection="1">
      <alignment horizontal="right" vertical="center" wrapText="1"/>
    </xf>
    <xf numFmtId="190" fontId="54" fillId="0" borderId="32" xfId="0" applyNumberFormat="1" applyFont="1" applyFill="1" applyBorder="1" applyAlignment="1" applyProtection="1">
      <alignment horizontal="center" vertical="center" wrapText="1"/>
    </xf>
    <xf numFmtId="190" fontId="11" fillId="0" borderId="39" xfId="0" applyNumberFormat="1" applyFont="1" applyFill="1" applyBorder="1" applyAlignment="1" applyProtection="1">
      <alignment horizontal="right" vertical="center" wrapText="1"/>
    </xf>
  </cellXfs>
  <cellStyles count="2257">
    <cellStyle name="常规" xfId="0" builtinId="0"/>
    <cellStyle name="40% - 强调文字颜色 3 2 4" xfId="1"/>
    <cellStyle name="40% - 着色 6 4 2" xfId="2"/>
    <cellStyle name="货币[0]" xfId="3" builtinId="7"/>
    <cellStyle name="20% - 强调文字颜色 3" xfId="4" builtinId="38"/>
    <cellStyle name="差_01长安_表三 2" xfId="5"/>
    <cellStyle name="40% - 强调文字颜色 3 2 4_迁_安" xfId="6"/>
    <cellStyle name="输出 3" xfId="7"/>
    <cellStyle name="强调文字颜色 2 3 2" xfId="8"/>
    <cellStyle name="输入" xfId="9" builtinId="20"/>
    <cellStyle name="常规 44" xfId="10"/>
    <cellStyle name="常规 39" xfId="11"/>
    <cellStyle name="货币" xfId="12" builtinId="4"/>
    <cellStyle name="好_06高新_表八 2 2" xfId="13"/>
    <cellStyle name="40% - 强调文字颜色 1 2 4 2" xfId="14"/>
    <cellStyle name="好_06高新_表五 3" xfId="15"/>
    <cellStyle name="60% - 着色 2" xfId="16"/>
    <cellStyle name="常规 20 4 2" xfId="17"/>
    <cellStyle name="常规 15 4 2" xfId="18"/>
    <cellStyle name="差_22灵寿_表八 3 2" xfId="19"/>
    <cellStyle name="60% - 强调文字颜色 1 2_滦县" xfId="20"/>
    <cellStyle name="好_06高新_表七 2 2" xfId="21"/>
    <cellStyle name="好 3 2 2" xfId="22"/>
    <cellStyle name="20% - 强调文字颜色 3 4_滦县" xfId="23"/>
    <cellStyle name="标题 2 2 3 2" xfId="24"/>
    <cellStyle name="20% - 强调文字颜色 5 2 4_迁_安" xfId="25"/>
    <cellStyle name="40% - 强调文字颜色 1 3 5" xfId="26"/>
    <cellStyle name="常规_功能分类1212zhangl" xfId="27"/>
    <cellStyle name="千位分隔[0]" xfId="28" builtinId="6"/>
    <cellStyle name="40% - 强调文字颜色 4 3 4" xfId="29"/>
    <cellStyle name="40% - 强调文字颜色 3" xfId="30" builtinId="39"/>
    <cellStyle name="40% - 强调文字颜色 3 3 3 2" xfId="31"/>
    <cellStyle name="常规 31 2" xfId="32"/>
    <cellStyle name="差" xfId="33" builtinId="27"/>
    <cellStyle name="千位分隔" xfId="34" builtinId="3"/>
    <cellStyle name="常规 29 5 2" xfId="35"/>
    <cellStyle name="常规 34 5 2" xfId="36"/>
    <cellStyle name="常规 7 3" xfId="37"/>
    <cellStyle name="20% - 强调文字颜色 1 2 4_迁_安" xfId="38"/>
    <cellStyle name="好_06高新_石家庄市汇总表(正确）" xfId="39"/>
    <cellStyle name="好_02桥西_石家庄市汇总表(正确） 2 2" xfId="40"/>
    <cellStyle name="60% - 强调文字颜色 3" xfId="41" builtinId="40"/>
    <cellStyle name="强调文字颜色 5 3 3" xfId="42"/>
    <cellStyle name="超链接" xfId="43" builtinId="8"/>
    <cellStyle name="百分比" xfId="44" builtinId="5"/>
    <cellStyle name="强调文字颜色 3 2 3 2" xfId="45"/>
    <cellStyle name="已访问的超链接" xfId="46" builtinId="9"/>
    <cellStyle name="40% - 强调文字颜色 6 4 2" xfId="47"/>
    <cellStyle name="60% - 强调文字颜色 4 2 2 2" xfId="48"/>
    <cellStyle name="注释" xfId="49" builtinId="10"/>
    <cellStyle name="60% - 强调文字颜色 2 3" xfId="50"/>
    <cellStyle name="40% - 着色 3 4" xfId="51"/>
    <cellStyle name="常规 16 4 2 2" xfId="52"/>
    <cellStyle name="常规 21 4 2 2" xfId="53"/>
    <cellStyle name="60% - 强调文字颜色 2" xfId="54" builtinId="36"/>
    <cellStyle name="标题 4" xfId="55" builtinId="19"/>
    <cellStyle name="好_08晋州 2" xfId="56"/>
    <cellStyle name="解释性文本 2 2" xfId="57"/>
    <cellStyle name="常规 5 2 4" xfId="58"/>
    <cellStyle name="常规 9 4 4 2" xfId="59"/>
    <cellStyle name="警告文本" xfId="60" builtinId="11"/>
    <cellStyle name="注释 5" xfId="61"/>
    <cellStyle name="常规 5 2" xfId="62"/>
    <cellStyle name="60% - 强调文字颜色 2 2 2" xfId="63"/>
    <cellStyle name="好_各市合成 3 2" xfId="64"/>
    <cellStyle name="标题" xfId="65" builtinId="15"/>
    <cellStyle name="差_22灵寿_附表 3" xfId="66"/>
    <cellStyle name="解释性文本" xfId="67" builtinId="53"/>
    <cellStyle name="差_02桥西_表五 3 2" xfId="68"/>
    <cellStyle name="差_22灵寿 2" xfId="69"/>
    <cellStyle name="标题 1 5 2" xfId="70"/>
    <cellStyle name="标题 1" xfId="71" builtinId="16"/>
    <cellStyle name="标题 2" xfId="72" builtinId="17"/>
    <cellStyle name="差_22灵寿_附表 3 2" xfId="73"/>
    <cellStyle name="20% - 强调文字颜色 5 3 4" xfId="74"/>
    <cellStyle name="好_02桥西_表五" xfId="75"/>
    <cellStyle name="强调文字颜色 1 2 3 2" xfId="76"/>
    <cellStyle name="40% - 着色 1 3 2" xfId="77"/>
    <cellStyle name="60% - 强调文字颜色 1" xfId="78" builtinId="32"/>
    <cellStyle name="标题 3" xfId="79" builtinId="18"/>
    <cellStyle name="注释 3 2 2" xfId="80"/>
    <cellStyle name="40% - 强调文字颜色 6 6 2" xfId="81"/>
    <cellStyle name="差_02桥西_表七 2 2" xfId="82"/>
    <cellStyle name="60% - 强调文字颜色 4" xfId="83" builtinId="44"/>
    <cellStyle name="输出" xfId="84" builtinId="21"/>
    <cellStyle name="20% - 强调文字颜色 2 4 2" xfId="85"/>
    <cellStyle name="常规 63 4" xfId="86"/>
    <cellStyle name="常规 31" xfId="87"/>
    <cellStyle name="40% - 强调文字颜色 3 3 3" xfId="88"/>
    <cellStyle name="计算" xfId="89" builtinId="22"/>
    <cellStyle name="检查单元格" xfId="90" builtinId="23"/>
    <cellStyle name="常规 18 4 2 2" xfId="91"/>
    <cellStyle name="常规 23 4 2 2" xfId="92"/>
    <cellStyle name="20% - 强调文字颜色 1 4 3" xfId="93"/>
    <cellStyle name="20% - 着色 1 2" xfId="94"/>
    <cellStyle name="计算 3 2" xfId="95"/>
    <cellStyle name="输出 6" xfId="96"/>
    <cellStyle name="差_02桥西_滦县" xfId="97"/>
    <cellStyle name="差_22灵寿_表三 2" xfId="98"/>
    <cellStyle name="20% - 强调文字颜色 6" xfId="99" builtinId="50"/>
    <cellStyle name="常规 8 3" xfId="100"/>
    <cellStyle name="强调文字颜色 2" xfId="101" builtinId="33"/>
    <cellStyle name="常规 2 2 2 5" xfId="102"/>
    <cellStyle name="差_02桥西_表八 2" xfId="103"/>
    <cellStyle name="40% - 强调文字颜色 5 7" xfId="104"/>
    <cellStyle name="注释 2 3" xfId="105"/>
    <cellStyle name="链接单元格" xfId="106" builtinId="24"/>
    <cellStyle name="20% - 强调文字颜色 6 3 5" xfId="107"/>
    <cellStyle name="常规 36 3 2" xfId="108"/>
    <cellStyle name="40% - 强调文字颜色 6 5" xfId="109"/>
    <cellStyle name="60% - 强调文字颜色 4 2 3" xfId="110"/>
    <cellStyle name="汇总" xfId="111" builtinId="25"/>
    <cellStyle name="好" xfId="112" builtinId="26"/>
    <cellStyle name="差 2 3 2" xfId="113"/>
    <cellStyle name="差_02桥西_石家庄市汇总表(正确） 2 2" xfId="114"/>
    <cellStyle name="输出 3 3" xfId="115"/>
    <cellStyle name="适中" xfId="116" builtinId="28"/>
    <cellStyle name="注释 2 3_迁_安" xfId="117"/>
    <cellStyle name="60% - 强调文字颜色 3 2 3 2" xfId="118"/>
    <cellStyle name="着色 5" xfId="119"/>
    <cellStyle name="差_各市合成 2 2" xfId="120"/>
    <cellStyle name="20% - 强调文字颜色 3 3" xfId="121"/>
    <cellStyle name="60% - 强调文字颜色 2 5 2" xfId="122"/>
    <cellStyle name="20% - 强调文字颜色 5" xfId="123" builtinId="46"/>
    <cellStyle name="常规 8 2" xfId="124"/>
    <cellStyle name="强调文字颜色 1" xfId="125" builtinId="29"/>
    <cellStyle name="40% - 强调文字颜色 4 2 3 2" xfId="126"/>
    <cellStyle name="常规 2 2 2 4" xfId="127"/>
    <cellStyle name="40% - 强调文字颜色 5 2 4_迁_安" xfId="128"/>
    <cellStyle name="标题 4 5 2" xfId="129"/>
    <cellStyle name="20% - 强调文字颜色 1" xfId="130" builtinId="30"/>
    <cellStyle name="好_22灵寿_表八 2 2" xfId="131"/>
    <cellStyle name="40% - 强调文字颜色 4 3 2" xfId="132"/>
    <cellStyle name="40% - 强调文字颜色 1" xfId="133" builtinId="31"/>
    <cellStyle name="20% - 强调文字颜色 2" xfId="134" builtinId="34"/>
    <cellStyle name="40% - 强调文字颜色 2" xfId="135" builtinId="35"/>
    <cellStyle name="强调文字颜色 3" xfId="136" builtinId="37"/>
    <cellStyle name="常规 2 2 2 6" xfId="137"/>
    <cellStyle name="差_02桥西_表八 3" xfId="138"/>
    <cellStyle name="常规 3 2 8 5 2" xfId="139"/>
    <cellStyle name="强调文字颜色 5 5 2" xfId="140"/>
    <cellStyle name="20% - 强调文字颜色 5 3_滦县" xfId="141"/>
    <cellStyle name="强调文字颜色 4" xfId="142" builtinId="41"/>
    <cellStyle name="常规 2 2 2 7" xfId="143"/>
    <cellStyle name="20% - 强调文字颜色 4" xfId="144" builtinId="42"/>
    <cellStyle name="标题 5 3 2" xfId="145"/>
    <cellStyle name="差_01长安_表三 3" xfId="146"/>
    <cellStyle name="40% - 强调文字颜色 4 3 5" xfId="147"/>
    <cellStyle name="40% - 强调文字颜色 4" xfId="148" builtinId="43"/>
    <cellStyle name="常规 31 3" xfId="149"/>
    <cellStyle name="强调文字颜色 5" xfId="150" builtinId="45"/>
    <cellStyle name="差_01长安_附表 3 2" xfId="151"/>
    <cellStyle name="60% - 强调文字颜色 6 5 2" xfId="152"/>
    <cellStyle name="计算 4" xfId="153"/>
    <cellStyle name="好_06高新_表三 2" xfId="154"/>
    <cellStyle name="20% - 着色 2" xfId="155"/>
    <cellStyle name="差_01长安_石家庄市汇总表(正确） 2 2" xfId="156"/>
    <cellStyle name="常规 23 4 3" xfId="157"/>
    <cellStyle name="常规 18 4 3" xfId="158"/>
    <cellStyle name="40% - 强调文字颜色 5" xfId="159" builtinId="47"/>
    <cellStyle name="常规 31 4" xfId="160"/>
    <cellStyle name="常规 26 4" xfId="161"/>
    <cellStyle name="60% - 强调文字颜色 5" xfId="162" builtinId="48"/>
    <cellStyle name="60% - 着色 6 2" xfId="163"/>
    <cellStyle name="差_02桥西_表五 2 2" xfId="164"/>
    <cellStyle name="检查单元格 2_滦县" xfId="165"/>
    <cellStyle name="强调文字颜色 6" xfId="166" builtinId="49"/>
    <cellStyle name="常规 18 4 4" xfId="167"/>
    <cellStyle name="常规 23 4 4" xfId="168"/>
    <cellStyle name="好_06高新_表三 3" xfId="169"/>
    <cellStyle name="计算 5" xfId="170"/>
    <cellStyle name="20% - 着色 3" xfId="171"/>
    <cellStyle name="适中 2" xfId="172"/>
    <cellStyle name="输出 3 3 2" xfId="173"/>
    <cellStyle name="40% - 强调文字颜色 6" xfId="174" builtinId="51"/>
    <cellStyle name="常规 31 5" xfId="175"/>
    <cellStyle name="20% - 强调文字颜色 3 3 2" xfId="176"/>
    <cellStyle name="常规 64 3 2" xfId="177"/>
    <cellStyle name="60% - 强调文字颜色 6" xfId="178" builtinId="52"/>
    <cellStyle name="60% - 着色 6 3" xfId="179"/>
    <cellStyle name="差_22灵寿_表九 2" xfId="180"/>
    <cellStyle name="好_22灵寿_附表 2 2" xfId="181"/>
    <cellStyle name="20% - 强调文字颜色 1 2 7" xfId="182"/>
    <cellStyle name="40% - 强调文字颜色 3 2 4 2" xfId="183"/>
    <cellStyle name="60% - 强调文字颜色 2 3 4" xfId="184"/>
    <cellStyle name="注释 4" xfId="185"/>
    <cellStyle name="常规 4 2 2 2" xfId="186"/>
    <cellStyle name="常规 4 4 2" xfId="187"/>
    <cellStyle name="好_22灵寿_表五 2" xfId="188"/>
    <cellStyle name="好_衡水市（合格） 3 2" xfId="189"/>
    <cellStyle name="差_01长安_附表 2 2" xfId="190"/>
    <cellStyle name="好_22灵寿_表五 2 2" xfId="191"/>
    <cellStyle name="20% - 强调文字颜色 3 2 5" xfId="192"/>
    <cellStyle name="解释性文本 2 2 2" xfId="193"/>
    <cellStyle name="40% - 强调文字颜色 3 3_滦县" xfId="194"/>
    <cellStyle name="60% - 强调文字颜色 5 2 5" xfId="195"/>
    <cellStyle name="好_08晋州 2 2" xfId="196"/>
    <cellStyle name="标题 4 2" xfId="197"/>
    <cellStyle name="常规 2_（20151113）2015年区本级调整附表1-3、5-6" xfId="198"/>
    <cellStyle name="强调文字颜色 5 6 2" xfId="199"/>
    <cellStyle name="好_01长安_表九 3 2" xfId="200"/>
    <cellStyle name="注释 3 5" xfId="201"/>
    <cellStyle name="40% - 强调文字颜色 3 2 2" xfId="202"/>
    <cellStyle name="20% - 强调文字颜色 1 3 3 2" xfId="203"/>
    <cellStyle name="计算 2 2 2" xfId="204"/>
    <cellStyle name="好_02桥西_表五 3 2" xfId="205"/>
    <cellStyle name="常规 11" xfId="206"/>
    <cellStyle name="60% - 强调文字颜色 1 4" xfId="207"/>
    <cellStyle name="常规 2 4 2 4 2" xfId="208"/>
    <cellStyle name="20% - 强调文字颜色 2 2 3 2" xfId="209"/>
    <cellStyle name="好_06高新_滦县" xfId="210"/>
    <cellStyle name="20% - 强调文字颜色 3 6" xfId="211"/>
    <cellStyle name="40% - 强调文字颜色 3 2 5" xfId="212"/>
    <cellStyle name="好_石家庄（合格）" xfId="213"/>
    <cellStyle name="好_06高新_表十 3 2" xfId="214"/>
    <cellStyle name="好_22灵寿_表九 3" xfId="215"/>
    <cellStyle name="常规 10 4 4 2" xfId="216"/>
    <cellStyle name="计算 2 5" xfId="217"/>
    <cellStyle name="强调文字颜色 6 6 2" xfId="218"/>
    <cellStyle name="好_01长安_表三" xfId="219"/>
    <cellStyle name="好_02桥西_表七 3 2" xfId="220"/>
    <cellStyle name="常规 21 2" xfId="221"/>
    <cellStyle name="好_22灵寿_表八 3" xfId="222"/>
    <cellStyle name="60% - 强调文字颜色 4 3 3 2" xfId="223"/>
    <cellStyle name="20% - 强调文字颜色 4 4_滦县" xfId="224"/>
    <cellStyle name="好_01长安 2 2" xfId="225"/>
    <cellStyle name="40% - 强调文字颜色 6 3 5" xfId="226"/>
    <cellStyle name="检查单元格 6 2" xfId="227"/>
    <cellStyle name="20% - 强调文字颜色 1 6 2" xfId="228"/>
    <cellStyle name="差_22灵寿_表八 3" xfId="229"/>
    <cellStyle name="差_衡水市（合格） 2" xfId="230"/>
    <cellStyle name="强调文字颜色 4 2_滦县" xfId="231"/>
    <cellStyle name="20% - 强调文字颜色 2 2 6" xfId="232"/>
    <cellStyle name="40% - 强调文字颜色 6 7" xfId="233"/>
    <cellStyle name="注释 3 3" xfId="234"/>
    <cellStyle name="差_02桥西_表七 3" xfId="235"/>
    <cellStyle name="60% - 强调文字颜色 4 2 5" xfId="236"/>
    <cellStyle name="40% - 着色 6 2" xfId="237"/>
    <cellStyle name="差_2015年预算表格（表间公式） 2 2" xfId="238"/>
    <cellStyle name="解释性文本 3 2" xfId="239"/>
    <cellStyle name="60% - 强调文字颜色 3 2 6" xfId="240"/>
    <cellStyle name="常规 9 4 5 2" xfId="241"/>
    <cellStyle name="40% - 强调文字颜色 3 4" xfId="242"/>
    <cellStyle name="40% - 强调文字颜色 4 6" xfId="243"/>
    <cellStyle name="差_06高新 2" xfId="244"/>
    <cellStyle name="20% - 强调文字颜色 6 2 4" xfId="245"/>
    <cellStyle name="强调文字颜色 1 3 2 2" xfId="246"/>
    <cellStyle name="输出 2_滦县" xfId="247"/>
    <cellStyle name="20% - 强调文字颜色 4 2 5" xfId="248"/>
    <cellStyle name="60% - 强调文字颜色 1 3" xfId="249"/>
    <cellStyle name="差_02桥西_表十 2" xfId="250"/>
    <cellStyle name="常规 36 4" xfId="251"/>
    <cellStyle name="强调文字颜色 1 5" xfId="252"/>
    <cellStyle name="标题 1 3 2 2" xfId="253"/>
    <cellStyle name="60% - 强调文字颜色 2 2 2_迁_安" xfId="254"/>
    <cellStyle name="60% - 着色 5 2 2" xfId="255"/>
    <cellStyle name="汇总 3 2" xfId="256"/>
    <cellStyle name="常规 36 2" xfId="257"/>
    <cellStyle name="20% - 强调文字颜色 2 3 3 2" xfId="258"/>
    <cellStyle name="输出 2 3" xfId="259"/>
    <cellStyle name="强调文字颜色 2 2 3 2" xfId="260"/>
    <cellStyle name="20% - 强调文字颜色 2 3" xfId="261"/>
    <cellStyle name="常规 2 4 4 2" xfId="262"/>
    <cellStyle name="好_01长安_表五 2" xfId="263"/>
    <cellStyle name="60% - 强调文字颜色 1 6 2" xfId="264"/>
    <cellStyle name="差_02桥西_表十 3" xfId="265"/>
    <cellStyle name="常规 67 3 2" xfId="266"/>
    <cellStyle name="常规 36 5" xfId="267"/>
    <cellStyle name="检查单元格 4" xfId="268"/>
    <cellStyle name="小数 2" xfId="269"/>
    <cellStyle name="常规 30 2" xfId="270"/>
    <cellStyle name="40% - 强调文字颜色 4 2 4" xfId="271"/>
    <cellStyle name="20% - 强调文字颜色 2 3_滦县" xfId="272"/>
    <cellStyle name="解释性文本 2 3 2" xfId="273"/>
    <cellStyle name="常规 11 4 2 2" xfId="274"/>
    <cellStyle name="好_08晋州 3 2" xfId="275"/>
    <cellStyle name="标题 5 2" xfId="276"/>
    <cellStyle name="常规 70 4" xfId="277"/>
    <cellStyle name="20% - 强调文字颜色 2 6 2" xfId="278"/>
    <cellStyle name="着色 4" xfId="279"/>
    <cellStyle name="链接单元格 5 2" xfId="280"/>
    <cellStyle name="差_02桥西_表三 3" xfId="281"/>
    <cellStyle name="差_01长安_表三 2 2" xfId="282"/>
    <cellStyle name="20% - 强调文字颜色 3 2" xfId="283"/>
    <cellStyle name="常规 3 2 5" xfId="284"/>
    <cellStyle name="输出 3 2" xfId="285"/>
    <cellStyle name="百分比 2 3 2 2" xfId="286"/>
    <cellStyle name="常规 30 6" xfId="287"/>
    <cellStyle name="常规 5 2 2 7 5" xfId="288"/>
    <cellStyle name="20% - 强调文字颜色 3 2 3" xfId="289"/>
    <cellStyle name="着色 4 3" xfId="290"/>
    <cellStyle name="40% - 着色 3 4 2" xfId="291"/>
    <cellStyle name="常规 4_05矿区" xfId="292"/>
    <cellStyle name="好_各市合成 3" xfId="293"/>
    <cellStyle name="60% - 强调文字颜色 2 2" xfId="294"/>
    <cellStyle name="解释性文本 2" xfId="295"/>
    <cellStyle name="差_22灵寿 2 2" xfId="296"/>
    <cellStyle name="好_08晋州" xfId="297"/>
    <cellStyle name="40% - 着色 5_滦县" xfId="298"/>
    <cellStyle name="常规 9 4 3 2" xfId="299"/>
    <cellStyle name="40% - 着色 6" xfId="300"/>
    <cellStyle name="差_2015年预算表格（表间公式） 2" xfId="301"/>
    <cellStyle name="20% - 强调文字颜色 6 3_滦县" xfId="302"/>
    <cellStyle name="常规 9 5" xfId="303"/>
    <cellStyle name="40% - 强调文字颜色 1 6" xfId="304"/>
    <cellStyle name="输入 2_滦县" xfId="305"/>
    <cellStyle name="常规 10 4 2 3" xfId="306"/>
    <cellStyle name="标题 4 2 2" xfId="307"/>
    <cellStyle name="_ET_STYLE_NoName_00_" xfId="308"/>
    <cellStyle name="常规 34 4" xfId="309"/>
    <cellStyle name="常规 29 4" xfId="310"/>
    <cellStyle name="40% - 强调文字颜色 5 3_滦县" xfId="311"/>
    <cellStyle name="数字" xfId="312"/>
    <cellStyle name="常规 7 2 8 2" xfId="313"/>
    <cellStyle name="差_2016年县市区收支表1" xfId="314"/>
    <cellStyle name="常规 63" xfId="315"/>
    <cellStyle name="20% - 强调文字颜色 3 3 4 2" xfId="316"/>
    <cellStyle name="20% - 着色 5 2" xfId="317"/>
    <cellStyle name="着色 1 2" xfId="318"/>
    <cellStyle name="常规 3 2 2 2" xfId="319"/>
    <cellStyle name="标题 6 3 2" xfId="320"/>
    <cellStyle name="常规 70 5 2" xfId="321"/>
    <cellStyle name="常规 19 4" xfId="322"/>
    <cellStyle name="常规 24 4" xfId="323"/>
    <cellStyle name="40% - 强调文字颜色 5 2_滦县" xfId="324"/>
    <cellStyle name="差_01长安_表九 2" xfId="325"/>
    <cellStyle name="20% - 强调文字颜色 1 2 4" xfId="326"/>
    <cellStyle name="注释 3 2_迁_安" xfId="327"/>
    <cellStyle name="常规 26 4 5 2" xfId="328"/>
    <cellStyle name="着色 5 3 2" xfId="329"/>
    <cellStyle name="常规 13" xfId="330"/>
    <cellStyle name="20% - 强调文字颜色 3 3 3 2" xfId="331"/>
    <cellStyle name="常规 2 4 2 4" xfId="332"/>
    <cellStyle name="百分比 2 2 2 2" xfId="333"/>
    <cellStyle name="20% - 强调文字颜色 2 2 3" xfId="334"/>
    <cellStyle name="60% - 强调文字颜色 4 2 2" xfId="335"/>
    <cellStyle name="40% - 强调文字颜色 6 4" xfId="336"/>
    <cellStyle name="20% - 着色 6 2" xfId="337"/>
    <cellStyle name="着色 2 2" xfId="338"/>
    <cellStyle name="差_2014年收入小册子" xfId="339"/>
    <cellStyle name="常规 3 2 3 2" xfId="340"/>
    <cellStyle name="适中 5 2" xfId="341"/>
    <cellStyle name="标题 5" xfId="342"/>
    <cellStyle name="计算 2 3" xfId="343"/>
    <cellStyle name="差_06高新_石家庄市汇总表(正确） 2 2" xfId="344"/>
    <cellStyle name="20% - 强调文字颜色 1 3 4" xfId="345"/>
    <cellStyle name="输出 6 2" xfId="346"/>
    <cellStyle name="强调文字颜色 5 2 5" xfId="347"/>
    <cellStyle name="差_22灵寿_表三 2 2" xfId="348"/>
    <cellStyle name="20% - 强调文字颜色 6 2_滦县" xfId="349"/>
    <cellStyle name="好_02桥西_表九 3" xfId="350"/>
    <cellStyle name="60% - 强调文字颜色 6 2 4" xfId="351"/>
    <cellStyle name="20% - 强调文字颜色 6 2" xfId="352"/>
    <cellStyle name="常规 2" xfId="353"/>
    <cellStyle name="常规 15 4 2 2" xfId="354"/>
    <cellStyle name="常规 20 4 2 2" xfId="355"/>
    <cellStyle name="40% - 强调文字颜色 4 3 4 2" xfId="356"/>
    <cellStyle name="好_01长安_表九 3" xfId="357"/>
    <cellStyle name="常规 31 2 2" xfId="358"/>
    <cellStyle name="40% - 强调文字颜色 3 2" xfId="359"/>
    <cellStyle name="好_2013年收入小册子" xfId="360"/>
    <cellStyle name="计算 2 2" xfId="361"/>
    <cellStyle name="20% - 强调文字颜色 1 3 3" xfId="362"/>
    <cellStyle name="解释性文本 3 3 2" xfId="363"/>
    <cellStyle name="40% - 强调文字颜色 6 6" xfId="364"/>
    <cellStyle name="60% - 强调文字颜色 2 3 3 2" xfId="365"/>
    <cellStyle name="注释 3 2" xfId="366"/>
    <cellStyle name="60% - 强调文字颜色 4 2 4" xfId="367"/>
    <cellStyle name="差_02桥西_表七 2" xfId="368"/>
    <cellStyle name="好_01长安_表九 2 2" xfId="369"/>
    <cellStyle name="注释 2 5" xfId="370"/>
    <cellStyle name="40% - 强调文字颜色 3 7 2" xfId="371"/>
    <cellStyle name="60% - 强调文字颜色 5 3 2 2" xfId="372"/>
    <cellStyle name="常规 2 6 3 2" xfId="373"/>
    <cellStyle name="强调文字颜色 4 3 3 2" xfId="374"/>
    <cellStyle name="好_01长安_表七 3 2" xfId="375"/>
    <cellStyle name="40% - 强调文字颜色 5 2 4 2" xfId="376"/>
    <cellStyle name="常规 37" xfId="377"/>
    <cellStyle name="20% - 强调文字颜色 2 3 4" xfId="378"/>
    <cellStyle name="差_县区平衡" xfId="379"/>
    <cellStyle name="常规 69 5 2" xfId="380"/>
    <cellStyle name="常规 2 2 2 2 8 4 2" xfId="381"/>
    <cellStyle name="好_02桥西_表十" xfId="382"/>
    <cellStyle name="常规 2 2 2" xfId="383"/>
    <cellStyle name="常规 17 4 6" xfId="384"/>
    <cellStyle name="常规 22 4 6" xfId="385"/>
    <cellStyle name="好_2016年县市区收支表1" xfId="386"/>
    <cellStyle name="好_02桥西_表三 3 2" xfId="387"/>
    <cellStyle name="常规 3 3 3 2" xfId="388"/>
    <cellStyle name="差_06高新_表九 2 2" xfId="389"/>
    <cellStyle name="差_06高新_石家庄市汇总表(正确） 2" xfId="390"/>
    <cellStyle name="常规 5 3 2" xfId="391"/>
    <cellStyle name="60% - 强调文字颜色 3 2 4" xfId="392"/>
    <cellStyle name="60% - 强调文字颜色 2 2 3 2" xfId="393"/>
    <cellStyle name="好_各市合成" xfId="394"/>
    <cellStyle name="差_08晋州_滦县" xfId="395"/>
    <cellStyle name="差_各市合成 3" xfId="396"/>
    <cellStyle name="常规 8" xfId="397"/>
    <cellStyle name="好_辛集市（合格） 2" xfId="398"/>
    <cellStyle name="好_02桥西_表三 2" xfId="399"/>
    <cellStyle name="常规 3 3 2" xfId="400"/>
    <cellStyle name="常规 7 2 8 5 2" xfId="401"/>
    <cellStyle name="20% - 强调文字颜色 5 2_滦县" xfId="402"/>
    <cellStyle name="20% - 强调文字颜色 4 2 3 2" xfId="403"/>
    <cellStyle name="60% - 着色 3 2 2" xfId="404"/>
    <cellStyle name="好_06高新_表三 2 2" xfId="405"/>
    <cellStyle name="20% - 着色 2 2" xfId="406"/>
    <cellStyle name="常规 18 4 3 2" xfId="407"/>
    <cellStyle name="常规 23 4 3 2" xfId="408"/>
    <cellStyle name="好 2 3" xfId="409"/>
    <cellStyle name="40% - 强调文字颜色 5 2" xfId="410"/>
    <cellStyle name="常规 26 4 2" xfId="411"/>
    <cellStyle name="常规 31 4 2" xfId="412"/>
    <cellStyle name="40% - 强调文字颜色 1 2" xfId="413"/>
    <cellStyle name="Percent_laroux" xfId="414"/>
    <cellStyle name="常规 3 4" xfId="415"/>
    <cellStyle name="常规 7 2 8 6" xfId="416"/>
    <cellStyle name="常规 19 4 3 2" xfId="417"/>
    <cellStyle name="常规 24 4 3 2" xfId="418"/>
    <cellStyle name="注释 2 7" xfId="419"/>
    <cellStyle name="40% - 着色 6 3 2" xfId="420"/>
    <cellStyle name="差_各市合成 3 2" xfId="421"/>
    <cellStyle name="20% - 强调文字颜色 4 3" xfId="422"/>
    <cellStyle name="常规 3 3 6" xfId="423"/>
    <cellStyle name="常规 37 5 2" xfId="424"/>
    <cellStyle name="表标题_2016年政府性债务情况表 (1)" xfId="425"/>
    <cellStyle name="常规 9 3" xfId="426"/>
    <cellStyle name="40% - 强调文字颜色 1 4" xfId="427"/>
    <cellStyle name="强调文字颜色 5 2 2 2" xfId="428"/>
    <cellStyle name="差_22灵寿_表三 3" xfId="429"/>
    <cellStyle name="强调文字颜色 6 3 2" xfId="430"/>
    <cellStyle name="注释 2_滦县" xfId="431"/>
    <cellStyle name="40% - 着色 2 3" xfId="432"/>
    <cellStyle name="40% - 强调文字颜色 1 7 2" xfId="433"/>
    <cellStyle name="强调文字颜色 5 3 4" xfId="434"/>
    <cellStyle name="好_02桥西_表八 3 2" xfId="435"/>
    <cellStyle name="常规 20 4 5 2" xfId="436"/>
    <cellStyle name="常规 15 4 5 2" xfId="437"/>
    <cellStyle name="好_06高新_表五" xfId="438"/>
    <cellStyle name="常规 9 4" xfId="439"/>
    <cellStyle name="40% - 强调文字颜色 1 5" xfId="440"/>
    <cellStyle name="40% - 强调文字颜色 1 7" xfId="441"/>
    <cellStyle name="40% - 强调文字颜色 2 2 4_迁_安" xfId="442"/>
    <cellStyle name="60% - 着色 3 3 2" xfId="443"/>
    <cellStyle name="常规 8 2 6 6" xfId="444"/>
    <cellStyle name="常规 18 4 4 2" xfId="445"/>
    <cellStyle name="常规 23 4 4 2" xfId="446"/>
    <cellStyle name="强调文字颜色 2 2 2_迁_安" xfId="447"/>
    <cellStyle name="20% - 着色 3 2" xfId="448"/>
    <cellStyle name="计算 5 2" xfId="449"/>
    <cellStyle name="好_06高新_表三 3 2" xfId="450"/>
    <cellStyle name="好 3 3" xfId="451"/>
    <cellStyle name="好_06高新_表七 3" xfId="452"/>
    <cellStyle name="40% - 强调文字颜色 6 2" xfId="453"/>
    <cellStyle name="常规 31 5 2" xfId="454"/>
    <cellStyle name="解释性文本 3 3" xfId="455"/>
    <cellStyle name="40% - 强调文字颜色 2 2 2" xfId="456"/>
    <cellStyle name="注释 3 4" xfId="457"/>
    <cellStyle name="60% - 强调文字颜色 4 2 6" xfId="458"/>
    <cellStyle name="40% - 着色 6 3" xfId="459"/>
    <cellStyle name="常规 71" xfId="460"/>
    <cellStyle name="检查单元格 2 3 2" xfId="461"/>
    <cellStyle name="差_02桥西_表十 3 2" xfId="462"/>
    <cellStyle name="常规 36 5 2" xfId="463"/>
    <cellStyle name="好_01长安_表五 2 2" xfId="464"/>
    <cellStyle name="差_新书记汇报材料" xfId="465"/>
    <cellStyle name="好_22灵寿_表八 2" xfId="466"/>
    <cellStyle name="常规 5 2 2 4 2" xfId="467"/>
    <cellStyle name="标题 6 2" xfId="468"/>
    <cellStyle name="标题 2 3 2 2" xfId="469"/>
    <cellStyle name="40% - 强调文字颜色 2 2 5" xfId="470"/>
    <cellStyle name="40% - 强调文字颜色 5 2 3" xfId="471"/>
    <cellStyle name="好_01长安_表七 2" xfId="472"/>
    <cellStyle name="常规 8 2 6 3" xfId="473"/>
    <cellStyle name="常规 67 2 2 2" xfId="474"/>
    <cellStyle name="常规 35 5 2" xfId="475"/>
    <cellStyle name="40% - 强调文字颜色 2 2_滦县" xfId="476"/>
    <cellStyle name="20% - 强调文字颜色 3 3_滦县" xfId="477"/>
    <cellStyle name="常规 8 2 6 5 2" xfId="478"/>
    <cellStyle name="常规 2 3 2_迁_安" xfId="479"/>
    <cellStyle name="40% - 强调文字颜色 2 3 3" xfId="480"/>
    <cellStyle name="千位分隔 2" xfId="481"/>
    <cellStyle name="常规 7 3 2" xfId="482"/>
    <cellStyle name="适中 2 3" xfId="483"/>
    <cellStyle name="强调文字颜色 3 2 2" xfId="484"/>
    <cellStyle name="好_辛集市（合格） 2 2" xfId="485"/>
    <cellStyle name="20% - 着色 3 3" xfId="486"/>
    <cellStyle name="强调文字颜色 5 3" xfId="487"/>
    <cellStyle name="常规 29 4 2" xfId="488"/>
    <cellStyle name="常规 34 4 2" xfId="489"/>
    <cellStyle name="常规 6 3" xfId="490"/>
    <cellStyle name="60% - 强调文字颜色 2 3 3" xfId="491"/>
    <cellStyle name="注释 3" xfId="492"/>
    <cellStyle name="差_02桥西_表七" xfId="493"/>
    <cellStyle name="强调文字颜色 1 3 4" xfId="494"/>
    <cellStyle name="标题 4 2 2 2" xfId="495"/>
    <cellStyle name="差_县区基金" xfId="496"/>
    <cellStyle name="40% - 强调文字颜色 6 4 3" xfId="497"/>
    <cellStyle name="60% - 着色 4 2" xfId="498"/>
    <cellStyle name="标题 1 2 2" xfId="499"/>
    <cellStyle name="标题 2 3 3 2" xfId="500"/>
    <cellStyle name="40% - 强调文字颜色 2 3 5" xfId="501"/>
    <cellStyle name="40% - 强调文字颜色 2 4 3" xfId="502"/>
    <cellStyle name="差_01长安_表八" xfId="503"/>
    <cellStyle name="好_22灵寿_表十" xfId="504"/>
    <cellStyle name="20% - 强调文字颜色 2 7" xfId="505"/>
    <cellStyle name="常规 71 2" xfId="506"/>
    <cellStyle name="强调文字颜色 4 3 2" xfId="507"/>
    <cellStyle name="常规 71 6" xfId="508"/>
    <cellStyle name="好_22灵寿_表七" xfId="509"/>
    <cellStyle name="差_衡水市（合格） 2 2" xfId="510"/>
    <cellStyle name="40% - 强调文字颜色 2 4_滦县" xfId="511"/>
    <cellStyle name="好_2014年收入小册子" xfId="512"/>
    <cellStyle name="40% - 强调文字颜色 5 3 4 2" xfId="513"/>
    <cellStyle name="常规 2 2 2 2 8 5 2" xfId="514"/>
    <cellStyle name="差_22灵寿_表七 2 2" xfId="515"/>
    <cellStyle name="常规 63 6" xfId="516"/>
    <cellStyle name="常规 2 3 2" xfId="517"/>
    <cellStyle name="强调文字颜色 3 6" xfId="518"/>
    <cellStyle name="20% - 强调文字颜色 6 2 3 2" xfId="519"/>
    <cellStyle name="常规 25 4 5 2" xfId="520"/>
    <cellStyle name="差 6 2" xfId="521"/>
    <cellStyle name="常规 46" xfId="522"/>
    <cellStyle name="注释 2 2_迁_安" xfId="523"/>
    <cellStyle name="常规 70 4 2" xfId="524"/>
    <cellStyle name="60% - 强调文字颜色 6 2_滦县" xfId="525"/>
    <cellStyle name="常规 5 2 2_迁_安" xfId="526"/>
    <cellStyle name="常规 23 4" xfId="527"/>
    <cellStyle name="常规 18 4" xfId="528"/>
    <cellStyle name="差_06高新_表九" xfId="529"/>
    <cellStyle name="常规 2 2 3_迁_安" xfId="530"/>
    <cellStyle name="强调文字颜色 6 3 3 2" xfId="531"/>
    <cellStyle name="差_06高新 3" xfId="532"/>
    <cellStyle name="20% - 强调文字颜色 5 2 4 2" xfId="533"/>
    <cellStyle name="40% - 强调文字颜色 4 7" xfId="534"/>
    <cellStyle name="好_06高新" xfId="535"/>
    <cellStyle name="40% - 着色 4 2" xfId="536"/>
    <cellStyle name="差_08晋州 2 2" xfId="537"/>
    <cellStyle name="40% - 强调文字颜色 3 2 6" xfId="538"/>
    <cellStyle name="40% - 强调文字颜色 5 3 5" xfId="539"/>
    <cellStyle name="60% - 强调文字颜色 5 6" xfId="540"/>
    <cellStyle name="常规 19 4 2" xfId="541"/>
    <cellStyle name="常规 24 4 2" xfId="542"/>
    <cellStyle name="好_02桥西_表八 2" xfId="543"/>
    <cellStyle name="60% - 着色 1 3" xfId="544"/>
    <cellStyle name="常规 15 4 4" xfId="545"/>
    <cellStyle name="常规 20 4 4" xfId="546"/>
    <cellStyle name="好_02桥西_表九" xfId="547"/>
    <cellStyle name="着色 2" xfId="548"/>
    <cellStyle name="20% - 着色 6" xfId="549"/>
    <cellStyle name="好_22灵寿_表五 3 2" xfId="550"/>
    <cellStyle name="适中 5" xfId="551"/>
    <cellStyle name="常规 3 2 3" xfId="552"/>
    <cellStyle name="20% - 强调文字颜色 3 3 5" xfId="553"/>
    <cellStyle name="常规 10_县区基金" xfId="554"/>
    <cellStyle name="20% - 强调文字颜色 1 3 4 2" xfId="555"/>
    <cellStyle name="计算 2 3 2" xfId="556"/>
    <cellStyle name="40% - 强调文字颜色 3 3 2" xfId="557"/>
    <cellStyle name="常规 30" xfId="558"/>
    <cellStyle name="常规 27 2 2" xfId="559"/>
    <cellStyle name="常规 32 2 2" xfId="560"/>
    <cellStyle name="百分比 2 2 3 2" xfId="561"/>
    <cellStyle name="常规 36" xfId="562"/>
    <cellStyle name="常规 41" xfId="563"/>
    <cellStyle name="20% - 强调文字颜色 2 3 3" xfId="564"/>
    <cellStyle name="好_23行唐_滦县" xfId="565"/>
    <cellStyle name="常规 3 2" xfId="566"/>
    <cellStyle name="常规 7 2 8 4" xfId="567"/>
    <cellStyle name="好 2 5" xfId="568"/>
    <cellStyle name="40% - 强调文字颜色 5 4" xfId="569"/>
    <cellStyle name="常规 26 4 4" xfId="570"/>
    <cellStyle name="20% - 着色 2 4" xfId="571"/>
    <cellStyle name="好_衡水市（合格）" xfId="572"/>
    <cellStyle name="20% - 强调文字颜色 6 3 2" xfId="573"/>
    <cellStyle name="强调文字颜色 5 6" xfId="574"/>
    <cellStyle name="40% - 强调文字颜色 4 3_滦县" xfId="575"/>
    <cellStyle name="40% - 强调文字颜色 4 4 3" xfId="576"/>
    <cellStyle name="40% - 强调文字颜色 3 2 3 2" xfId="577"/>
    <cellStyle name="40% - 强调文字颜色 3 3 4" xfId="578"/>
    <cellStyle name="常规 27" xfId="579"/>
    <cellStyle name="常规 32" xfId="580"/>
    <cellStyle name="好_02桥西_表五 2 2" xfId="581"/>
    <cellStyle name="标题 2 2 2" xfId="582"/>
    <cellStyle name="差_06高新_附表 2 2" xfId="583"/>
    <cellStyle name="40% - 强调文字颜色 3 3 5" xfId="584"/>
    <cellStyle name="常规 28" xfId="585"/>
    <cellStyle name="常规 33" xfId="586"/>
    <cellStyle name="检查单元格 2 5" xfId="587"/>
    <cellStyle name="40% - 强调文字颜色 6 3_滦县" xfId="588"/>
    <cellStyle name="常规 2 2 2 2 8" xfId="589"/>
    <cellStyle name="常规 24 2" xfId="590"/>
    <cellStyle name="差_01长安_表七" xfId="591"/>
    <cellStyle name="差_石家庄（合格） 2" xfId="592"/>
    <cellStyle name="60% - 强调文字颜色 2 3 2" xfId="593"/>
    <cellStyle name="注释 2" xfId="594"/>
    <cellStyle name="好_01长安_附表" xfId="595"/>
    <cellStyle name="20% - 强调文字颜色 3 2 4 2" xfId="596"/>
    <cellStyle name="40% - 强调文字颜色 3 7" xfId="597"/>
    <cellStyle name="20% - 强调文字颜色 5 2 3 2" xfId="598"/>
    <cellStyle name="强调文字颜色 4 3 3" xfId="599"/>
    <cellStyle name="常规 9 4 2 2" xfId="600"/>
    <cellStyle name="常规 36 4 2" xfId="601"/>
    <cellStyle name="好_02桥西_表七 3" xfId="602"/>
    <cellStyle name="差_02桥西_表十 2 2" xfId="603"/>
    <cellStyle name="常规 3 2 8 2" xfId="604"/>
    <cellStyle name="常规 28 5" xfId="605"/>
    <cellStyle name="常规 33 5" xfId="606"/>
    <cellStyle name="60% - 强调文字颜色 1 3 2" xfId="607"/>
    <cellStyle name="常规 2 5_迁_安" xfId="608"/>
    <cellStyle name="20% - 强调文字颜色 1 7 2" xfId="609"/>
    <cellStyle name="常规 70 2 2" xfId="610"/>
    <cellStyle name="40% - 强调文字颜色 3 4_滦县" xfId="611"/>
    <cellStyle name="好_01长安_表三 3 2" xfId="612"/>
    <cellStyle name="常规 3 7" xfId="613"/>
    <cellStyle name="标题 9 2" xfId="614"/>
    <cellStyle name="强调文字颜色 5 2 2_迁_安" xfId="615"/>
    <cellStyle name="40% - 着色 2 4" xfId="616"/>
    <cellStyle name="常规 25 4 3" xfId="617"/>
    <cellStyle name="差 4" xfId="618"/>
    <cellStyle name="常规 2 7 3 2" xfId="619"/>
    <cellStyle name="常规 5 2 2 7 4" xfId="620"/>
    <cellStyle name="常规 30 5" xfId="621"/>
    <cellStyle name="40% - 强调文字颜色 4 2 7" xfId="622"/>
    <cellStyle name="20% - 强调文字颜色 3 2 2" xfId="623"/>
    <cellStyle name="差_02桥西_表三 3 2" xfId="624"/>
    <cellStyle name="着色 4 2" xfId="625"/>
    <cellStyle name="40% - 强调文字颜色 5 3" xfId="626"/>
    <cellStyle name="好 2 4" xfId="627"/>
    <cellStyle name="常规 26 4 3" xfId="628"/>
    <cellStyle name="钎霖_4岿角利" xfId="629"/>
    <cellStyle name="40% - 强调文字颜色 4 2_滦县" xfId="630"/>
    <cellStyle name="差_22灵寿" xfId="631"/>
    <cellStyle name="标题 1 5" xfId="632"/>
    <cellStyle name="差_02桥西_表五 3" xfId="633"/>
    <cellStyle name="输出 2 6" xfId="634"/>
    <cellStyle name="好_01长安_石家庄市汇总表(正确） 2" xfId="635"/>
    <cellStyle name="常规 2 4 2 3 2" xfId="636"/>
    <cellStyle name="20% - 强调文字颜色 2 6" xfId="637"/>
    <cellStyle name="20% - 强调文字颜色 2 2_滦县" xfId="638"/>
    <cellStyle name="差_06高新_表五 3" xfId="639"/>
    <cellStyle name="差_01长安_附表" xfId="640"/>
    <cellStyle name="百分比 3 2" xfId="641"/>
    <cellStyle name="差_01长安_附表 2" xfId="642"/>
    <cellStyle name="好_衡水市（合格） 3" xfId="643"/>
    <cellStyle name="60% - 强调文字颜色 6 4" xfId="644"/>
    <cellStyle name="百分比 3 2 2" xfId="645"/>
    <cellStyle name="差_06高新_表五 3 2" xfId="646"/>
    <cellStyle name="40% - 强调文字颜色 5 4 3" xfId="647"/>
    <cellStyle name="好_01长安_表八 2 2" xfId="648"/>
    <cellStyle name="好_22灵寿_表五" xfId="649"/>
    <cellStyle name="常规 69 3" xfId="650"/>
    <cellStyle name="常规 13 4 4 2" xfId="651"/>
    <cellStyle name="常规 2 2 2 2 8 2" xfId="652"/>
    <cellStyle name="常规 14 4 5" xfId="653"/>
    <cellStyle name="标题 3 6 2" xfId="654"/>
    <cellStyle name="强调文字颜色 6 2 6" xfId="655"/>
    <cellStyle name="40% - 强调文字颜色 4 4" xfId="656"/>
    <cellStyle name="常规 26 4 6" xfId="657"/>
    <cellStyle name="60% - 强调文字颜色 2 3 2 2" xfId="658"/>
    <cellStyle name="注释 2 2" xfId="659"/>
    <cellStyle name="40% - 强调文字颜色 5 6" xfId="660"/>
    <cellStyle name="20% - 强调文字颜色 6 3 4" xfId="661"/>
    <cellStyle name="强调文字颜色 1 3 3 2" xfId="662"/>
    <cellStyle name="40% - 强调文字颜色 4 4 2" xfId="663"/>
    <cellStyle name="货币 2 2 2" xfId="664"/>
    <cellStyle name="注释 6 2" xfId="665"/>
    <cellStyle name="60% - 强调文字颜色 1 5" xfId="666"/>
    <cellStyle name="20% - 强调文字颜色 3 7" xfId="667"/>
    <cellStyle name="常规 67 2" xfId="668"/>
    <cellStyle name="40% - 强调文字颜色 4 5" xfId="669"/>
    <cellStyle name="差_06高新_表十" xfId="670"/>
    <cellStyle name="差_01长安_表八 3" xfId="671"/>
    <cellStyle name="好_22灵寿_表十 3" xfId="672"/>
    <cellStyle name="常规 5 2 2 3" xfId="673"/>
    <cellStyle name="强调文字颜色 5 2_滦县" xfId="674"/>
    <cellStyle name="40% - 着色 2 4 2" xfId="675"/>
    <cellStyle name="差_发老吕2016基本支出测算11.28" xfId="676"/>
    <cellStyle name="好_02桥西_表五 3" xfId="677"/>
    <cellStyle name="好_01长安_表十 2" xfId="678"/>
    <cellStyle name="常规 21_1平衡" xfId="679"/>
    <cellStyle name="常规 27 3" xfId="680"/>
    <cellStyle name="常规 32 3" xfId="681"/>
    <cellStyle name="着色 2 2 2" xfId="682"/>
    <cellStyle name="差_2014年收入小册子 2" xfId="683"/>
    <cellStyle name="百分比 2 2 4" xfId="684"/>
    <cellStyle name="20% - 强调文字颜色 6 6 2" xfId="685"/>
    <cellStyle name="40% - 强调文字颜色 5 2 3 2" xfId="686"/>
    <cellStyle name="常规 3 2 4" xfId="687"/>
    <cellStyle name="适中 6" xfId="688"/>
    <cellStyle name="差_02桥西_表三 2" xfId="689"/>
    <cellStyle name="40% - 强调文字颜色 1 3 4 2" xfId="690"/>
    <cellStyle name="着色 3" xfId="691"/>
    <cellStyle name="好_2015年预算表格（表间公式） 2" xfId="692"/>
    <cellStyle name="好_02桥西_附表" xfId="693"/>
    <cellStyle name="超级链接 2" xfId="694"/>
    <cellStyle name="60% - 强调文字颜色 4 5" xfId="695"/>
    <cellStyle name="差_02桥西_附表" xfId="696"/>
    <cellStyle name="40% - 着色 4 4" xfId="697"/>
    <cellStyle name="常规 21 4 3 2" xfId="698"/>
    <cellStyle name="常规 16 4 3 2" xfId="699"/>
    <cellStyle name="40% - 强调文字颜色 1 2_滦县" xfId="700"/>
    <cellStyle name="着色 4 2 2" xfId="701"/>
    <cellStyle name="常规 5 2 2 7 4 2" xfId="702"/>
    <cellStyle name="常规 30 5 2" xfId="703"/>
    <cellStyle name="60% - 强调文字颜色 3 2 2_迁_安" xfId="704"/>
    <cellStyle name="着色 6 2 2" xfId="705"/>
    <cellStyle name="常规 27 5 2" xfId="706"/>
    <cellStyle name="常规 32 5 2" xfId="707"/>
    <cellStyle name="60% - 强调文字颜色 1 2 2 2" xfId="708"/>
    <cellStyle name="常规 5 5 2" xfId="709"/>
    <cellStyle name="常规 4 3 3 2" xfId="710"/>
    <cellStyle name="好_02桥西_滦县" xfId="711"/>
    <cellStyle name="40% - 强调文字颜色 5 4 2" xfId="712"/>
    <cellStyle name="常规 26 4 4 2" xfId="713"/>
    <cellStyle name="差_06高新_表七 3 2" xfId="714"/>
    <cellStyle name="好 2 6" xfId="715"/>
    <cellStyle name="40% - 强调文字颜色 5 5" xfId="716"/>
    <cellStyle name="常规 26 4 5" xfId="717"/>
    <cellStyle name="常规 5 2 2 5" xfId="718"/>
    <cellStyle name="差 2 2_迁_安" xfId="719"/>
    <cellStyle name="标题 1 2 3" xfId="720"/>
    <cellStyle name="60% - 着色 4 3" xfId="721"/>
    <cellStyle name="好 3 3 2" xfId="722"/>
    <cellStyle name="好_06高新_表七 3 2" xfId="723"/>
    <cellStyle name="40% - 强调文字颜色 6 2 2" xfId="724"/>
    <cellStyle name="差_23行唐 2 2" xfId="725"/>
    <cellStyle name="常规 2 2 3" xfId="726"/>
    <cellStyle name="60% - 强调文字颜色 6 3 3 2" xfId="727"/>
    <cellStyle name="20% - 强调文字颜色 5 3" xfId="728"/>
    <cellStyle name="常规 8 2 3" xfId="729"/>
    <cellStyle name="差_02桥西_表九 2" xfId="730"/>
    <cellStyle name="输出 2 2 2" xfId="731"/>
    <cellStyle name="40% - 强调文字颜色 1 3_滦县" xfId="732"/>
    <cellStyle name="常规 2 4 2 3" xfId="733"/>
    <cellStyle name="好_01长安_石家庄市汇总表(正确）" xfId="734"/>
    <cellStyle name="40% - 强调文字颜色 6 2 3" xfId="735"/>
    <cellStyle name="60% - 强调文字颜色 4 2 2_迁_安" xfId="736"/>
    <cellStyle name="差_02桥西 3" xfId="737"/>
    <cellStyle name="货币 2 2" xfId="738"/>
    <cellStyle name="注释 6" xfId="739"/>
    <cellStyle name="40% - 强调文字颜色 6 2 3 2" xfId="740"/>
    <cellStyle name="常规_表内审核" xfId="741"/>
    <cellStyle name="差_06高新_表七 2 2" xfId="742"/>
    <cellStyle name="20% - 强调文字颜色 2 5" xfId="743"/>
    <cellStyle name="40% - 强调文字颜色 1 4_滦县" xfId="744"/>
    <cellStyle name="好_01长安_石家庄市汇总表(正确） 3 2" xfId="745"/>
    <cellStyle name="常规 71 4" xfId="746"/>
    <cellStyle name="20% - 强调文字颜色 2 7 2" xfId="747"/>
    <cellStyle name="常规 71 2 2" xfId="748"/>
    <cellStyle name="常规 7 2 8 3" xfId="749"/>
    <cellStyle name="常规 2 6 2 2" xfId="750"/>
    <cellStyle name="好_22灵寿_表七 2" xfId="751"/>
    <cellStyle name="40% - 强调文字颜色 5 2 6" xfId="752"/>
    <cellStyle name="40% - 强调文字颜色 6 2 4_迁_安" xfId="753"/>
    <cellStyle name="常规 4 7" xfId="754"/>
    <cellStyle name="常规 4 2 5" xfId="755"/>
    <cellStyle name="20% - 强调文字颜色 2 4_滦县" xfId="756"/>
    <cellStyle name="常规 64 5" xfId="757"/>
    <cellStyle name="常规 8_县区基金" xfId="758"/>
    <cellStyle name="常规 27 4 2" xfId="759"/>
    <cellStyle name="常规 32 4 2" xfId="760"/>
    <cellStyle name="常规 2 7 2 2" xfId="761"/>
    <cellStyle name="40% - 强调文字颜色 6 2 6" xfId="762"/>
    <cellStyle name="20% - 着色 5" xfId="763"/>
    <cellStyle name="差_23行唐 3 2" xfId="764"/>
    <cellStyle name="常规 23 4 6" xfId="765"/>
    <cellStyle name="常规 18 4 6" xfId="766"/>
    <cellStyle name="着色 1" xfId="767"/>
    <cellStyle name="适中 4" xfId="768"/>
    <cellStyle name="常规 7 2 8 4 2" xfId="769"/>
    <cellStyle name="常规 3 2 2" xfId="770"/>
    <cellStyle name="20% - 强调文字颜色 3 3 4" xfId="771"/>
    <cellStyle name="好_22灵寿_表七 3 2" xfId="772"/>
    <cellStyle name="40% - 强调文字颜色 6 2_滦县" xfId="773"/>
    <cellStyle name="常规 63 3 2" xfId="774"/>
    <cellStyle name="好_22灵寿" xfId="775"/>
    <cellStyle name="常规 3 2 8 3" xfId="776"/>
    <cellStyle name="常规 28 6" xfId="777"/>
    <cellStyle name="常规 33 6" xfId="778"/>
    <cellStyle name="60% - 强调文字颜色 1 3 3" xfId="779"/>
    <cellStyle name="好_06高新_表九 2" xfId="780"/>
    <cellStyle name="常规 28 4 2" xfId="781"/>
    <cellStyle name="常规 33 4 2" xfId="782"/>
    <cellStyle name="常规 3 2 8 4" xfId="783"/>
    <cellStyle name="20% - 强调文字颜色 4 2 4 2" xfId="784"/>
    <cellStyle name="好_06高新_表九 3" xfId="785"/>
    <cellStyle name="60% - 强调文字颜色 1 3 4" xfId="786"/>
    <cellStyle name="差_08晋州 3 2" xfId="787"/>
    <cellStyle name="差_唐与石收入同比图表（东升原始图）" xfId="788"/>
    <cellStyle name="常规 29" xfId="789"/>
    <cellStyle name="常规 34" xfId="790"/>
    <cellStyle name="好_06高新_表十 3" xfId="791"/>
    <cellStyle name="常规 4 9" xfId="792"/>
    <cellStyle name="40% - 着色 4 3 2" xfId="793"/>
    <cellStyle name="差_01长安_表九 2 2" xfId="794"/>
    <cellStyle name="常规 2 2 2 2" xfId="795"/>
    <cellStyle name="常规 37 2" xfId="796"/>
    <cellStyle name="20% - 强调文字颜色 2 3 4 2" xfId="797"/>
    <cellStyle name="40% - 强调文字颜色 1 2 6" xfId="798"/>
    <cellStyle name="常规 2 2 2 2 8 6" xfId="799"/>
    <cellStyle name="差_22灵寿_表七 3" xfId="800"/>
    <cellStyle name="40% - 着色 4 3" xfId="801"/>
    <cellStyle name="40% - 着色 1 4 2" xfId="802"/>
    <cellStyle name="40% - 着色 5 3 2" xfId="803"/>
    <cellStyle name="常规 3_修改后  2013二季度口袋书" xfId="804"/>
    <cellStyle name="常规 8 2 6 4 2" xfId="805"/>
    <cellStyle name="40% - 强调文字颜色 2 2 3" xfId="806"/>
    <cellStyle name="20% - 强调文字颜色 2 2 4_迁_安" xfId="807"/>
    <cellStyle name="差_02桥西_石家庄市汇总表(正确）" xfId="808"/>
    <cellStyle name="60% - 强调文字颜色 6 2 2 2" xfId="809"/>
    <cellStyle name="强调文字颜色 4 2 2_迁_安" xfId="810"/>
    <cellStyle name="强调文字颜色 6 3 2 2" xfId="811"/>
    <cellStyle name="差_22灵寿_表三 3 2" xfId="812"/>
    <cellStyle name="好_02桥西" xfId="813"/>
    <cellStyle name="差_02桥西_表九 3" xfId="814"/>
    <cellStyle name="60% - 强调文字颜色 1 2" xfId="815"/>
    <cellStyle name="20% - 强调文字颜色 3 7 2" xfId="816"/>
    <cellStyle name="常规 67 2 2" xfId="817"/>
    <cellStyle name="常规 35 5" xfId="818"/>
    <cellStyle name="60% - 强调文字颜色 1 5 2" xfId="819"/>
    <cellStyle name="标题 4 3 3" xfId="820"/>
    <cellStyle name="好_02桥西 2" xfId="821"/>
    <cellStyle name="常规 2 3 3" xfId="822"/>
    <cellStyle name="40% - 强调文字颜色 2 3_滦县" xfId="823"/>
    <cellStyle name="差_22灵寿_表五 2 2" xfId="824"/>
    <cellStyle name="着色 6 2" xfId="825"/>
    <cellStyle name="60% - 强调文字颜色 1 2 2_迁_安" xfId="826"/>
    <cellStyle name="20% - 强调文字颜色 3 4 2" xfId="827"/>
    <cellStyle name="常规 27 5" xfId="828"/>
    <cellStyle name="常规 32 5" xfId="829"/>
    <cellStyle name="60% - 强调文字颜色 2 2 5" xfId="830"/>
    <cellStyle name="常规 5 2 2 7 3" xfId="831"/>
    <cellStyle name="常规 25 4" xfId="832"/>
    <cellStyle name="常规 30 4" xfId="833"/>
    <cellStyle name="20% - 强调文字颜色 4 2_滦县" xfId="834"/>
    <cellStyle name="40% - 强调文字颜色 4 2 6" xfId="835"/>
    <cellStyle name="强调文字颜色 4 2 2 2" xfId="836"/>
    <cellStyle name="20% - 强调文字颜色 6 3" xfId="837"/>
    <cellStyle name="解释性文本 3 2 2" xfId="838"/>
    <cellStyle name="60% - 强调文字颜色 6 2 5" xfId="839"/>
    <cellStyle name="常规 5 4 2" xfId="840"/>
    <cellStyle name="常规 4 3 2 2" xfId="841"/>
    <cellStyle name="60% - 强调文字颜色 3 3 4" xfId="842"/>
    <cellStyle name="常规 19 4 5 2" xfId="843"/>
    <cellStyle name="常规 24 4 5 2" xfId="844"/>
    <cellStyle name="60% - 强调文字颜色 2 2 4" xfId="845"/>
    <cellStyle name="好_辛集市（合格） 3" xfId="846"/>
    <cellStyle name="常规 2 10" xfId="847"/>
    <cellStyle name="强调文字颜色 3 3" xfId="848"/>
    <cellStyle name="常规 2 11" xfId="849"/>
    <cellStyle name="强调文字颜色 3 4" xfId="850"/>
    <cellStyle name="常规 14 4 5 2" xfId="851"/>
    <cellStyle name="常规 69 4" xfId="852"/>
    <cellStyle name="常规 2 2 2 2 8 3" xfId="853"/>
    <cellStyle name="常规 71 5 2" xfId="854"/>
    <cellStyle name="差_06高新_附表 3 2" xfId="855"/>
    <cellStyle name="好_22灵寿_附表" xfId="856"/>
    <cellStyle name="好_22灵寿_附表 2" xfId="857"/>
    <cellStyle name="差_22灵寿_表九" xfId="858"/>
    <cellStyle name="常规 2 2 2 2 8 3 2" xfId="859"/>
    <cellStyle name="常规 2 2 2 3" xfId="860"/>
    <cellStyle name="常规 2 2 2 3 2" xfId="861"/>
    <cellStyle name="常规 2 2_廊坊市（合格）" xfId="862"/>
    <cellStyle name="常规 71 4 2" xfId="863"/>
    <cellStyle name="常规 2 3 2 2" xfId="864"/>
    <cellStyle name="样式 1 2" xfId="865"/>
    <cellStyle name="常规 71 3 2" xfId="866"/>
    <cellStyle name="常规 67 4" xfId="867"/>
    <cellStyle name="差_06高新_表十 3" xfId="868"/>
    <cellStyle name="好_汉沽2016年预算表" xfId="869"/>
    <cellStyle name="常规 3 2 8 2 2" xfId="870"/>
    <cellStyle name="差_22灵寿_表三" xfId="871"/>
    <cellStyle name="常规 33 5 2" xfId="872"/>
    <cellStyle name="常规 28 5 2" xfId="873"/>
    <cellStyle name="常规 29 6" xfId="874"/>
    <cellStyle name="常规 34 6" xfId="875"/>
    <cellStyle name="60% - 强调文字颜色 1 3 2 2" xfId="876"/>
    <cellStyle name="注释 3 6" xfId="877"/>
    <cellStyle name="40% - 强调文字颜色 3 2 3" xfId="878"/>
    <cellStyle name="20% - 着色 5 3" xfId="879"/>
    <cellStyle name="着色 1 3" xfId="880"/>
    <cellStyle name="常规 3 2 2 3" xfId="881"/>
    <cellStyle name="强调文字颜色 3 5 2" xfId="882"/>
    <cellStyle name="着色 2 3" xfId="883"/>
    <cellStyle name="60% - 强调文字颜色 1 6" xfId="884"/>
    <cellStyle name="差_06高新 2 2" xfId="885"/>
    <cellStyle name="40% - 强调文字颜色 4 6 2" xfId="886"/>
    <cellStyle name="输入 3" xfId="887"/>
    <cellStyle name="常规 2 9" xfId="888"/>
    <cellStyle name="20% - 着色 1_滦县" xfId="889"/>
    <cellStyle name="常规 25 4 2 2" xfId="890"/>
    <cellStyle name="差 3 2" xfId="891"/>
    <cellStyle name="解释性文本 6 2" xfId="892"/>
    <cellStyle name="好_22灵寿_附表 3 2" xfId="893"/>
    <cellStyle name="计算 2 6" xfId="894"/>
    <cellStyle name="常规 64 4" xfId="895"/>
    <cellStyle name="常规 27 2" xfId="896"/>
    <cellStyle name="常规 32 2" xfId="897"/>
    <cellStyle name="40% - 强调文字颜色 3 3 4 2" xfId="898"/>
    <cellStyle name="霓付_95" xfId="899"/>
    <cellStyle name="常规 64 4 2" xfId="900"/>
    <cellStyle name="常规 27 3 2" xfId="901"/>
    <cellStyle name="常规 32 3 2" xfId="902"/>
    <cellStyle name="常规 27 4" xfId="903"/>
    <cellStyle name="常规 32 4" xfId="904"/>
    <cellStyle name="输入 5 2" xfId="905"/>
    <cellStyle name="常规 24 4 5" xfId="906"/>
    <cellStyle name="常规 19 4 5" xfId="907"/>
    <cellStyle name="常规 4 3" xfId="908"/>
    <cellStyle name="常规 29 2 2" xfId="909"/>
    <cellStyle name="常规 34 2 2" xfId="910"/>
    <cellStyle name="常规 28 3 2" xfId="911"/>
    <cellStyle name="常规 33 3 2" xfId="912"/>
    <cellStyle name="着色 6 3" xfId="913"/>
    <cellStyle name="20% - 强调文字颜色 3 4 3" xfId="914"/>
    <cellStyle name="常规 27 6" xfId="915"/>
    <cellStyle name="常规 32 6" xfId="916"/>
    <cellStyle name="常规 28 2" xfId="917"/>
    <cellStyle name="常规 33 2" xfId="918"/>
    <cellStyle name="Fixed" xfId="919"/>
    <cellStyle name="差_2015年预算表格（表间公式）_滦县" xfId="920"/>
    <cellStyle name="好_滦县" xfId="921"/>
    <cellStyle name="常规 12 4 6" xfId="922"/>
    <cellStyle name="常规 64 5 2" xfId="923"/>
    <cellStyle name="计算 6" xfId="924"/>
    <cellStyle name="20% - 着色 4" xfId="925"/>
    <cellStyle name="常规 28 2 2" xfId="926"/>
    <cellStyle name="常规 33 2 2" xfId="927"/>
    <cellStyle name="适中 3" xfId="928"/>
    <cellStyle name="常规 25 4 3 2" xfId="929"/>
    <cellStyle name="常规 28 3" xfId="930"/>
    <cellStyle name="常规 33 3" xfId="931"/>
    <cellStyle name="常规 28 4" xfId="932"/>
    <cellStyle name="常规 33 4" xfId="933"/>
    <cellStyle name="好_02桥西_表八 2 2" xfId="934"/>
    <cellStyle name="60% - 着色 1 3 2" xfId="935"/>
    <cellStyle name="常规 20 4 4 2" xfId="936"/>
    <cellStyle name="常规 15 4 4 2" xfId="937"/>
    <cellStyle name="强调文字颜色 5 2 4" xfId="938"/>
    <cellStyle name="好_02桥西_表八 3" xfId="939"/>
    <cellStyle name="标题 4 6 2" xfId="940"/>
    <cellStyle name="常规 20 4 5" xfId="941"/>
    <cellStyle name="常规 15 4 5" xfId="942"/>
    <cellStyle name="输入 6 2" xfId="943"/>
    <cellStyle name="60% - 强调文字颜色 2 2 3" xfId="944"/>
    <cellStyle name="常规 29 3 2" xfId="945"/>
    <cellStyle name="常规 34 3 2" xfId="946"/>
    <cellStyle name="常规 5 3" xfId="947"/>
    <cellStyle name="常规 29 5" xfId="948"/>
    <cellStyle name="常规 34 5" xfId="949"/>
    <cellStyle name="40% - 强调文字颜色 4 4_滦县" xfId="950"/>
    <cellStyle name="好_22灵寿 2" xfId="951"/>
    <cellStyle name="常规 3 2 8 3 2" xfId="952"/>
    <cellStyle name="好_02桥西_表三 2 2" xfId="953"/>
    <cellStyle name="常规 3 3 2 2" xfId="954"/>
    <cellStyle name="常规 67 5" xfId="955"/>
    <cellStyle name="常规 2 2 2 2 2" xfId="956"/>
    <cellStyle name="强调文字颜色 6 3 3" xfId="957"/>
    <cellStyle name="链接单元格 6 2" xfId="958"/>
    <cellStyle name="差_01长安_表三 3 2" xfId="959"/>
    <cellStyle name="20% - 强调文字颜色 4 2" xfId="960"/>
    <cellStyle name="常规 3 3 5" xfId="961"/>
    <cellStyle name="20% - 强调文字颜色 3 2 6" xfId="962"/>
    <cellStyle name="汇总 6 2" xfId="963"/>
    <cellStyle name="强调文字颜色 2 3 3 2" xfId="964"/>
    <cellStyle name="常规 3 8" xfId="965"/>
    <cellStyle name="40% - 强调文字颜色 2 6 2" xfId="966"/>
    <cellStyle name="常规 4 6" xfId="967"/>
    <cellStyle name="常规 4 2 4" xfId="968"/>
    <cellStyle name="好_06高新_表九 3 2" xfId="969"/>
    <cellStyle name="常规 36 6" xfId="970"/>
    <cellStyle name="20% - 强调文字颜色 3 2 7" xfId="971"/>
    <cellStyle name="好_06高新_附表 2" xfId="972"/>
    <cellStyle name="好_02桥西_表八" xfId="973"/>
    <cellStyle name="差_06高新_石家庄市汇总表(正确） 3 2" xfId="974"/>
    <cellStyle name="计算 3 3" xfId="975"/>
    <cellStyle name="20% - 着色 1 3" xfId="976"/>
    <cellStyle name="常规 6 2 2 7" xfId="977"/>
    <cellStyle name="Date" xfId="978"/>
    <cellStyle name="常规 2 2 4 2" xfId="979"/>
    <cellStyle name="好_22灵寿_表九 2 2" xfId="980"/>
    <cellStyle name="好_22灵寿_表九 3 2" xfId="981"/>
    <cellStyle name="常规 2 6" xfId="982"/>
    <cellStyle name="好_石家庄（合格） 2" xfId="983"/>
    <cellStyle name="标题 3 2 2 2" xfId="984"/>
    <cellStyle name="好 5 2" xfId="985"/>
    <cellStyle name="好_县区基金" xfId="986"/>
    <cellStyle name="20% - 强调文字颜色 6 2 7" xfId="987"/>
    <cellStyle name="好_06高新_表八" xfId="988"/>
    <cellStyle name="检查单元格 3 2" xfId="989"/>
    <cellStyle name="常规 37 4" xfId="990"/>
    <cellStyle name="差_01长安_表八 2 2" xfId="991"/>
    <cellStyle name="输入 2 2_迁_安" xfId="992"/>
    <cellStyle name="输入 4" xfId="993"/>
    <cellStyle name="好_22灵寿_表十 2 2" xfId="994"/>
    <cellStyle name="常规 37 4 2" xfId="995"/>
    <cellStyle name="好_22灵寿_表三 2 2" xfId="996"/>
    <cellStyle name="标题 5 2 2" xfId="997"/>
    <cellStyle name="20% - 强调文字颜色 2 2 4 2" xfId="998"/>
    <cellStyle name="常规_人代会报告附表（定）曹铂0103" xfId="999"/>
    <cellStyle name="强调文字颜色 6 2 2_迁_安" xfId="1000"/>
    <cellStyle name="好_22灵寿_表三 3" xfId="1001"/>
    <cellStyle name="警告文本 3 3 2" xfId="1002"/>
    <cellStyle name="常规 4 2 3 2" xfId="1003"/>
    <cellStyle name="常规 4 5 2" xfId="1004"/>
    <cellStyle name="常规 7 4" xfId="1005"/>
    <cellStyle name="40% - 强调文字颜色 4 2 3" xfId="1006"/>
    <cellStyle name="40% - 强调文字颜色 4 7 2" xfId="1007"/>
    <cellStyle name="差_06高新 3 2" xfId="1008"/>
    <cellStyle name="20% - 强调文字颜色 1 7" xfId="1009"/>
    <cellStyle name="常规 70 2" xfId="1010"/>
    <cellStyle name="常规 65 2" xfId="1011"/>
    <cellStyle name="好_06高新_附表 3" xfId="1012"/>
    <cellStyle name="差_01长安_表八 2" xfId="1013"/>
    <cellStyle name="好_22灵寿_表十 2" xfId="1014"/>
    <cellStyle name="常规 9 4 2" xfId="1015"/>
    <cellStyle name="货币 4 3" xfId="1016"/>
    <cellStyle name="40% - 着色 4 4 2" xfId="1017"/>
    <cellStyle name="60% - 强调文字颜色 3 3 2 2" xfId="1018"/>
    <cellStyle name="强调文字颜色 5 5" xfId="1019"/>
    <cellStyle name="链接单元格 3 3 2" xfId="1020"/>
    <cellStyle name="常规 12 4" xfId="1021"/>
    <cellStyle name="20% - 强调文字颜色 1 3 2" xfId="1022"/>
    <cellStyle name="常规 25 4 4 2" xfId="1023"/>
    <cellStyle name="差 5 2" xfId="1024"/>
    <cellStyle name="好_01长安_表八 2" xfId="1025"/>
    <cellStyle name="差_01长安_石家庄市汇总表(正确） 2" xfId="1026"/>
    <cellStyle name="好_06高新_表三" xfId="1027"/>
    <cellStyle name="常规 5 2 2 2 2" xfId="1028"/>
    <cellStyle name="差_22灵寿_表八 2" xfId="1029"/>
    <cellStyle name="汇总 5 2" xfId="1030"/>
    <cellStyle name="好_县区平衡" xfId="1031"/>
    <cellStyle name="强调文字颜色 3 5" xfId="1032"/>
    <cellStyle name="60% - 强调文字颜色 5 6 2" xfId="1033"/>
    <cellStyle name="输入 3 3" xfId="1034"/>
    <cellStyle name="常规 24 4 2 2" xfId="1035"/>
    <cellStyle name="常规 19 4 2 2" xfId="1036"/>
    <cellStyle name="好_石家庄（合格） 2 2" xfId="1037"/>
    <cellStyle name="常规 2 6 2" xfId="1038"/>
    <cellStyle name="好_唐与石收入同比图表（东升原始图）" xfId="1039"/>
    <cellStyle name="常规 25 4 5" xfId="1040"/>
    <cellStyle name="差 6" xfId="1041"/>
    <cellStyle name="差_06高新_表十 3 2" xfId="1042"/>
    <cellStyle name="常规 35 2 2" xfId="1043"/>
    <cellStyle name="差_22灵寿_表十" xfId="1044"/>
    <cellStyle name="强调文字颜色 3 3 2" xfId="1045"/>
    <cellStyle name="适中 3 3" xfId="1046"/>
    <cellStyle name="好_辛集市（合格） 3 2" xfId="1047"/>
    <cellStyle name="20% - 着色 4 3" xfId="1048"/>
    <cellStyle name="后继超级链接" xfId="1049"/>
    <cellStyle name="强调文字颜色 1 6" xfId="1050"/>
    <cellStyle name="20% - 着色 1 3 2" xfId="1051"/>
    <cellStyle name="计算 3 3 2" xfId="1052"/>
    <cellStyle name="好_22灵寿_表三" xfId="1053"/>
    <cellStyle name="汇总 3 3" xfId="1054"/>
    <cellStyle name="计算 6 2" xfId="1055"/>
    <cellStyle name="20% - 着色 4 2" xfId="1056"/>
    <cellStyle name="Currency1" xfId="1057"/>
    <cellStyle name="常规 23 4 5 2" xfId="1058"/>
    <cellStyle name="常规 18 4 5 2" xfId="1059"/>
    <cellStyle name="适中 3 2" xfId="1060"/>
    <cellStyle name="差_06高新_表十 2" xfId="1061"/>
    <cellStyle name="好_06高新 3" xfId="1062"/>
    <cellStyle name="差_01长安_表八 3 2" xfId="1063"/>
    <cellStyle name="好_22灵寿_表十 3 2" xfId="1064"/>
    <cellStyle name="40% - 着色 5 4 2" xfId="1065"/>
    <cellStyle name="40% - 强调文字颜色 2 2 4" xfId="1066"/>
    <cellStyle name="货币 3" xfId="1067"/>
    <cellStyle name="常规 11 4 4 2" xfId="1068"/>
    <cellStyle name="输入 2 6" xfId="1069"/>
    <cellStyle name="常规 6 2 2 7 4" xfId="1070"/>
    <cellStyle name="常规 26 4 2 2" xfId="1071"/>
    <cellStyle name="好 2 3 2" xfId="1072"/>
    <cellStyle name="40% - 强调文字颜色 5 2 2" xfId="1073"/>
    <cellStyle name="强调文字颜色 2 6 2" xfId="1074"/>
    <cellStyle name="差_辛集市（合格） 3" xfId="1075"/>
    <cellStyle name="60% - 着色 5 3 2" xfId="1076"/>
    <cellStyle name="好_02桥西_石家庄市汇总表(正确）" xfId="1077"/>
    <cellStyle name="强调文字颜色 2 5" xfId="1078"/>
    <cellStyle name="标题 1 3 3 2" xfId="1079"/>
    <cellStyle name="好_2007年财政供养人员4.22" xfId="1080"/>
    <cellStyle name="警告文本 4" xfId="1081"/>
    <cellStyle name="霓付 [0]_95" xfId="1082"/>
    <cellStyle name="40% - 强调文字颜色 3 4 2" xfId="1083"/>
    <cellStyle name="警告文本 5" xfId="1084"/>
    <cellStyle name="常规 30 3 2" xfId="1085"/>
    <cellStyle name="常规 5 2 2 7 2 2" xfId="1086"/>
    <cellStyle name="警告文本 5 2" xfId="1087"/>
    <cellStyle name="强调文字颜色 3 3 2 2" xfId="1088"/>
    <cellStyle name="差_22灵寿_表十 2" xfId="1089"/>
    <cellStyle name="适中 3 3 2" xfId="1090"/>
    <cellStyle name="链接单元格 2" xfId="1091"/>
    <cellStyle name="好_02桥西_附表 3 2" xfId="1092"/>
    <cellStyle name="好_22灵寿_附表 3" xfId="1093"/>
    <cellStyle name="适中 2 3 2" xfId="1094"/>
    <cellStyle name="强调文字颜色 3 2 2 2" xfId="1095"/>
    <cellStyle name="烹拳_95" xfId="1096"/>
    <cellStyle name="差_01长安_表五 2 2" xfId="1097"/>
    <cellStyle name="好_22灵寿 3 2" xfId="1098"/>
    <cellStyle name="好 2 2_迁_安" xfId="1099"/>
    <cellStyle name="千位[0]_（12.10） (2)" xfId="1100"/>
    <cellStyle name="40% - 强调文字颜色 4 2" xfId="1101"/>
    <cellStyle name="常规 31 3 2" xfId="1102"/>
    <cellStyle name="强调文字颜色 1 2 2 2" xfId="1103"/>
    <cellStyle name="常规 5 2 2 7 3 2" xfId="1104"/>
    <cellStyle name="常规 30 4 2" xfId="1105"/>
    <cellStyle name="常规 25 4 2" xfId="1106"/>
    <cellStyle name="解释性文本 6" xfId="1107"/>
    <cellStyle name="差 3" xfId="1108"/>
    <cellStyle name="差_22灵寿 3 2" xfId="1109"/>
    <cellStyle name="链接单元格 3 2" xfId="1110"/>
    <cellStyle name="20% - 强调文字颜色 1 2" xfId="1111"/>
    <cellStyle name="常规 4 2 2_迁_安" xfId="1112"/>
    <cellStyle name="常规 4 4_迁_安" xfId="1113"/>
    <cellStyle name="检查单元格 3 3" xfId="1114"/>
    <cellStyle name="Currency [0]" xfId="1115"/>
    <cellStyle name="常规 37 5" xfId="1116"/>
    <cellStyle name="好_衡水市（合格） 2" xfId="1117"/>
    <cellStyle name="60% - 强调文字颜色 6 3" xfId="1118"/>
    <cellStyle name="常规 3" xfId="1119"/>
    <cellStyle name="常规 25_2014年提前下达中央补助地方美术馆公共图书馆文化馆(站)免费开放经费安排情况表(分市下发）_附件：提前下达2015年省级补助基层美术馆公共图书馆文化馆(站)免费开放保障资金安排情况表(分市下发" xfId="1120"/>
    <cellStyle name="强调文字颜色 2 2 3" xfId="1121"/>
    <cellStyle name="好_06高新_石家庄市汇总表(正确） 2 2" xfId="1122"/>
    <cellStyle name="20% - 强调文字颜色 5 4 2" xfId="1123"/>
    <cellStyle name="60% - 强调文字颜色 3 2 2" xfId="1124"/>
    <cellStyle name="常规 5 5_迁_安" xfId="1125"/>
    <cellStyle name="常规 19" xfId="1126"/>
    <cellStyle name="常规 24" xfId="1127"/>
    <cellStyle name="强调文字颜色 1 2 2_迁_安" xfId="1128"/>
    <cellStyle name="20% - 着色 6_滦县" xfId="1129"/>
    <cellStyle name="强调文字颜色 2 6" xfId="1130"/>
    <cellStyle name="20% - 着色 1 4 2" xfId="1131"/>
    <cellStyle name="常规 35 4 2" xfId="1132"/>
    <cellStyle name="60% - 强调文字颜色 3 2_滦县" xfId="1133"/>
    <cellStyle name="60% - 强调文字颜色 3 3 3" xfId="1134"/>
    <cellStyle name="40% - 着色 3 3 2" xfId="1135"/>
    <cellStyle name="小数_2016年政府性债务情况表 (1)" xfId="1136"/>
    <cellStyle name="着色 6" xfId="1137"/>
    <cellStyle name="强调文字颜色 1 2 6" xfId="1138"/>
    <cellStyle name="强调文字颜色 1 2_滦县" xfId="1139"/>
    <cellStyle name="常规 9 4 3" xfId="1140"/>
    <cellStyle name="常规 4 2 2" xfId="1141"/>
    <cellStyle name="常规 4 4" xfId="1142"/>
    <cellStyle name="强调文字颜色 1 3 2" xfId="1143"/>
    <cellStyle name="强调文字颜色 1 3 3" xfId="1144"/>
    <cellStyle name="好_02桥西_表三 3" xfId="1145"/>
    <cellStyle name="差_06高新_表九 2" xfId="1146"/>
    <cellStyle name="常规 3 3 3" xfId="1147"/>
    <cellStyle name="差_06高新_石家庄市汇总表(正确）" xfId="1148"/>
    <cellStyle name="60% - 强调文字颜色 1 2 5" xfId="1149"/>
    <cellStyle name="常规 4 10" xfId="1150"/>
    <cellStyle name="好_22灵寿_表八" xfId="1151"/>
    <cellStyle name="好_衡水市（合格） 2 2" xfId="1152"/>
    <cellStyle name="60% - 强调文字颜色 6 3 2" xfId="1153"/>
    <cellStyle name="输出 2 5" xfId="1154"/>
    <cellStyle name="好 5" xfId="1155"/>
    <cellStyle name="标题 3 2 2" xfId="1156"/>
    <cellStyle name="常规 8 2 6 5" xfId="1157"/>
    <cellStyle name="强调文字颜色 1 4" xfId="1158"/>
    <cellStyle name="常规 2 7 2" xfId="1159"/>
    <cellStyle name="好_石家庄（合格） 3 2" xfId="1160"/>
    <cellStyle name="常规 71 3" xfId="1161"/>
    <cellStyle name="样式 1" xfId="1162"/>
    <cellStyle name="常规 6 2 2 7 4 2" xfId="1163"/>
    <cellStyle name="汇总 3" xfId="1164"/>
    <cellStyle name="好 6 2" xfId="1165"/>
    <cellStyle name="标题 3 2 3 2" xfId="1166"/>
    <cellStyle name="好_02桥西_表九 2 2" xfId="1167"/>
    <cellStyle name="60% - 强调文字颜色 6 2 3 2" xfId="1168"/>
    <cellStyle name="好_22灵寿_表九 2" xfId="1169"/>
    <cellStyle name="20% - 强调文字颜色 1 3 5" xfId="1170"/>
    <cellStyle name="计算 2 4" xfId="1171"/>
    <cellStyle name="着色 5 3" xfId="1172"/>
    <cellStyle name="常规 11 4" xfId="1173"/>
    <cellStyle name="链接单元格 3 2 2" xfId="1174"/>
    <cellStyle name="好_核定体制基数" xfId="1175"/>
    <cellStyle name="注释 2 3 2" xfId="1176"/>
    <cellStyle name="40% - 强调文字颜色 5 7 2" xfId="1177"/>
    <cellStyle name="常规 6 2 2 7 6" xfId="1178"/>
    <cellStyle name="输出 2 2_迁_安" xfId="1179"/>
    <cellStyle name="60% - 强调文字颜色 3 5" xfId="1180"/>
    <cellStyle name="强调文字颜色 1 3" xfId="1181"/>
    <cellStyle name="强调文字颜色 6 2 2 2" xfId="1182"/>
    <cellStyle name="强调文字颜色 2 2 2 2" xfId="1183"/>
    <cellStyle name="20% - 强调文字颜色 1 3" xfId="1184"/>
    <cellStyle name="差_02桥西_表三 2 2" xfId="1185"/>
    <cellStyle name="着色 3 2" xfId="1186"/>
    <cellStyle name="差_02桥西" xfId="1187"/>
    <cellStyle name="适中 6 2" xfId="1188"/>
    <cellStyle name="常规 8 4" xfId="1189"/>
    <cellStyle name="常规 8 2 2" xfId="1190"/>
    <cellStyle name="60% - 强调文字颜色 4 2" xfId="1191"/>
    <cellStyle name="差_滦县" xfId="1192"/>
    <cellStyle name="强调文字颜色 1 2 2" xfId="1193"/>
    <cellStyle name="常规 3 2 8 4 2" xfId="1194"/>
    <cellStyle name="好_01长安_表五 3" xfId="1195"/>
    <cellStyle name="强调文字颜色 3 3 4" xfId="1196"/>
    <cellStyle name="常规 7 2 8" xfId="1197"/>
    <cellStyle name="好_06高新_附表 2 2" xfId="1198"/>
    <cellStyle name="检查单元格 2 2_迁_安" xfId="1199"/>
    <cellStyle name="HEADING2" xfId="1200"/>
    <cellStyle name="好_06高新_表十" xfId="1201"/>
    <cellStyle name="20% - 强调文字颜色 5 4_滦县" xfId="1202"/>
    <cellStyle name="标题 4 3 2 2" xfId="1203"/>
    <cellStyle name="强调文字颜色 2 3 4" xfId="1204"/>
    <cellStyle name="常规 8 5" xfId="1205"/>
    <cellStyle name="好_01长安_附表 3 2" xfId="1206"/>
    <cellStyle name="60% - 强调文字颜色 3 3 2" xfId="1207"/>
    <cellStyle name="好 2 2" xfId="1208"/>
    <cellStyle name="常规 9 4 5" xfId="1209"/>
    <cellStyle name="好_06高新_附表 3 2" xfId="1210"/>
    <cellStyle name="常规 70 3 2" xfId="1211"/>
    <cellStyle name="好_06高新_表十 2" xfId="1212"/>
    <cellStyle name="常规 9 2" xfId="1213"/>
    <cellStyle name="40% - 强调文字颜色 1 3" xfId="1214"/>
    <cellStyle name="好_02桥西_石家庄市汇总表(正确） 3 2" xfId="1215"/>
    <cellStyle name="适中 2_滦县" xfId="1216"/>
    <cellStyle name="强调文字颜色 3 2 2_迁_安" xfId="1217"/>
    <cellStyle name="常规 7 2 2" xfId="1218"/>
    <cellStyle name="汇总 4" xfId="1219"/>
    <cellStyle name="40% - 强调文字颜色 3 4 3" xfId="1220"/>
    <cellStyle name="好_01长安_表九" xfId="1221"/>
    <cellStyle name="强调文字颜色 1 2" xfId="1222"/>
    <cellStyle name="常规 2 2 2 4 2" xfId="1223"/>
    <cellStyle name="差_22灵寿_附表" xfId="1224"/>
    <cellStyle name="强调文字颜色 4 3 4" xfId="1225"/>
    <cellStyle name="检查单元格 5 2" xfId="1226"/>
    <cellStyle name="常规 47" xfId="1227"/>
    <cellStyle name="强调文字颜色 6 2 3 2" xfId="1228"/>
    <cellStyle name="强调文字颜色 2 3" xfId="1229"/>
    <cellStyle name="60% - 强调文字颜色 1 2 2" xfId="1230"/>
    <cellStyle name="好_01长安 3 2" xfId="1231"/>
    <cellStyle name="20% - 强调文字颜色 5 5" xfId="1232"/>
    <cellStyle name="好_06高新_石家庄市汇总表(正确） 3" xfId="1233"/>
    <cellStyle name="好 2 2 2" xfId="1234"/>
    <cellStyle name="警告文本 3" xfId="1235"/>
    <cellStyle name="汇总 3 3 2" xfId="1236"/>
    <cellStyle name="好_22灵寿_表三 2" xfId="1237"/>
    <cellStyle name="强调文字颜色 1 6 2" xfId="1238"/>
    <cellStyle name="好_06高新_石家庄市汇总表(正确） 3 2" xfId="1239"/>
    <cellStyle name="强调文字颜色 2 3 3" xfId="1240"/>
    <cellStyle name="好_02桥西 3" xfId="1241"/>
    <cellStyle name="常规 2 3 4" xfId="1242"/>
    <cellStyle name="输入 3 3 2" xfId="1243"/>
    <cellStyle name="好_01长安_表三 2 2" xfId="1244"/>
    <cellStyle name="常规 11 4 5 2" xfId="1245"/>
    <cellStyle name="标题 8 2" xfId="1246"/>
    <cellStyle name="常规 2 7" xfId="1247"/>
    <cellStyle name="好_石家庄（合格） 3" xfId="1248"/>
    <cellStyle name="常规 4 5_迁_安" xfId="1249"/>
    <cellStyle name="40% - 强调文字颜色 2 5" xfId="1250"/>
    <cellStyle name="差_01长安_表十" xfId="1251"/>
    <cellStyle name="好_06高新_表十 2 2" xfId="1252"/>
    <cellStyle name="着色 4 3 2" xfId="1253"/>
    <cellStyle name="常规 5 2 2 7 5 2" xfId="1254"/>
    <cellStyle name="汇总 5" xfId="1255"/>
    <cellStyle name="20% - 强调文字颜色 3 2 3 2" xfId="1256"/>
    <cellStyle name="20% - 强调文字颜色 5 7 2" xfId="1257"/>
    <cellStyle name="常规 69 2 2" xfId="1258"/>
    <cellStyle name="好_02桥西_石家庄市汇总表(正确） 3" xfId="1259"/>
    <cellStyle name="强调文字颜色 3 3 3" xfId="1260"/>
    <cellStyle name="强调文字颜色 5 3 2 2" xfId="1261"/>
    <cellStyle name="好_06高新_表九 2 2" xfId="1262"/>
    <cellStyle name="60% - 强调文字颜色 1 3 3 2" xfId="1263"/>
    <cellStyle name="常规 67 2 3" xfId="1264"/>
    <cellStyle name="常规 35 6" xfId="1265"/>
    <cellStyle name="好_06高新_附表" xfId="1266"/>
    <cellStyle name="输出 2 3 2" xfId="1267"/>
    <cellStyle name="适中 2 2_迁_安" xfId="1268"/>
    <cellStyle name="常规 37 6" xfId="1269"/>
    <cellStyle name="检查单元格 3" xfId="1270"/>
    <cellStyle name="常规 5 2 2" xfId="1271"/>
    <cellStyle name="60% - 强调文字颜色 2 2 2 2" xfId="1272"/>
    <cellStyle name="常规 25 4 6" xfId="1273"/>
    <cellStyle name="警告文本 2 3" xfId="1274"/>
    <cellStyle name="常规 6 2 2 7 5 2" xfId="1275"/>
    <cellStyle name="输入 5" xfId="1276"/>
    <cellStyle name="常规 63 5" xfId="1277"/>
    <cellStyle name="输入 2" xfId="1278"/>
    <cellStyle name="强调文字颜色 2 3 2 2" xfId="1279"/>
    <cellStyle name="常规 2 8" xfId="1280"/>
    <cellStyle name="好_22灵寿_表八 3 2" xfId="1281"/>
    <cellStyle name="标题 8" xfId="1282"/>
    <cellStyle name="输出 5 2" xfId="1283"/>
    <cellStyle name="常规 35" xfId="1284"/>
    <cellStyle name="常规 40" xfId="1285"/>
    <cellStyle name="20% - 强调文字颜色 2 3 2" xfId="1286"/>
    <cellStyle name="好_22灵寿_表三 3 2" xfId="1287"/>
    <cellStyle name="好_01长安 3" xfId="1288"/>
    <cellStyle name="好_2015年预算表格（表间公式） 3 2" xfId="1289"/>
    <cellStyle name="输出 3 2 2" xfId="1290"/>
    <cellStyle name="输出 2 4" xfId="1291"/>
    <cellStyle name="常规 5 2 5" xfId="1292"/>
    <cellStyle name="常规 5 2 3 2" xfId="1293"/>
    <cellStyle name="差_辛集市（合格） 2" xfId="1294"/>
    <cellStyle name="强调文字颜色 2 4" xfId="1295"/>
    <cellStyle name="好_02桥西_附表 2 2" xfId="1296"/>
    <cellStyle name="烹拳 [0]_95" xfId="1297"/>
    <cellStyle name="着色 1 2 2" xfId="1298"/>
    <cellStyle name="常规 69 2 3" xfId="1299"/>
    <cellStyle name="好_22灵寿 2 2" xfId="1300"/>
    <cellStyle name="好_01长安 2" xfId="1301"/>
    <cellStyle name="检查单元格 6" xfId="1302"/>
    <cellStyle name="差_辛集市（合格） 3 2" xfId="1303"/>
    <cellStyle name="好_02桥西_石家庄市汇总表(正确） 2" xfId="1304"/>
    <cellStyle name="强调文字颜色 2 5 2" xfId="1305"/>
    <cellStyle name="常规 5 8" xfId="1306"/>
    <cellStyle name="好_23行唐" xfId="1307"/>
    <cellStyle name="常规 63 5 2" xfId="1308"/>
    <cellStyle name="常规 5 2 3" xfId="1309"/>
    <cellStyle name="常规 2 2 2 5 2" xfId="1310"/>
    <cellStyle name="强调文字颜色 2 2" xfId="1311"/>
    <cellStyle name="差_02桥西_表八 2 2" xfId="1312"/>
    <cellStyle name="差_06高新_表十 2 2" xfId="1313"/>
    <cellStyle name="好_06高新 3 2" xfId="1314"/>
    <cellStyle name="强调文字颜色 6 3 4" xfId="1315"/>
    <cellStyle name="强调文字颜色 3 2 3" xfId="1316"/>
    <cellStyle name="适中 2 4" xfId="1317"/>
    <cellStyle name="20% - 强调文字颜色 6 4 2" xfId="1318"/>
    <cellStyle name="好 2" xfId="1319"/>
    <cellStyle name="着色 3 2 2" xfId="1320"/>
    <cellStyle name="千分位_97-917" xfId="1321"/>
    <cellStyle name="40% - 着色 5 3" xfId="1322"/>
    <cellStyle name="注释 2 4" xfId="1323"/>
    <cellStyle name="差_02桥西_附表 2 2" xfId="1324"/>
    <cellStyle name="输入 6" xfId="1325"/>
    <cellStyle name="好_01长安_表十 2 2" xfId="1326"/>
    <cellStyle name="常规 7 5 2" xfId="1327"/>
    <cellStyle name="常规 7 5" xfId="1328"/>
    <cellStyle name="好_02桥西_附表 2" xfId="1329"/>
    <cellStyle name="好_2015年预算表格（表间公式） 2 2" xfId="1330"/>
    <cellStyle name="链接单元格 2 2 2" xfId="1331"/>
    <cellStyle name="好_02桥西_表十 3" xfId="1332"/>
    <cellStyle name="好_23行唐 3 2" xfId="1333"/>
    <cellStyle name="60% - 强调文字颜色 5 4" xfId="1334"/>
    <cellStyle name="差_06高新_表五 2 2" xfId="1335"/>
    <cellStyle name="常规 25 4 4" xfId="1336"/>
    <cellStyle name="差 5" xfId="1337"/>
    <cellStyle name="好_02桥西_表三" xfId="1338"/>
    <cellStyle name="常规 3 3" xfId="1339"/>
    <cellStyle name="常规 7 2 8 5" xfId="1340"/>
    <cellStyle name="好 3 2" xfId="1341"/>
    <cellStyle name="好_06高新_表七 2" xfId="1342"/>
    <cellStyle name="20% - 强调文字颜色 6 2 2" xfId="1343"/>
    <cellStyle name="好_02桥西_表九 3 2" xfId="1344"/>
    <cellStyle name="好_2015年预算表格（表间公式）" xfId="1345"/>
    <cellStyle name="超级链接" xfId="1346"/>
    <cellStyle name="常规 5 2 2 5 2" xfId="1347"/>
    <cellStyle name="好_汇报附表" xfId="1348"/>
    <cellStyle name="好_02桥西_表九 2" xfId="1349"/>
    <cellStyle name="60% - 强调文字颜色 6 2 3" xfId="1350"/>
    <cellStyle name="好_22灵寿_表九" xfId="1351"/>
    <cellStyle name="常规 64 3" xfId="1352"/>
    <cellStyle name="60% - 着色 2 3" xfId="1353"/>
    <cellStyle name="好_02桥西_表七 2 2" xfId="1354"/>
    <cellStyle name="好_02桥西 3 2" xfId="1355"/>
    <cellStyle name="20% - 强调文字颜色 5 7" xfId="1356"/>
    <cellStyle name="常规 69 2" xfId="1357"/>
    <cellStyle name="货币 4 2" xfId="1358"/>
    <cellStyle name="警告文本 6 2" xfId="1359"/>
    <cellStyle name="好 6" xfId="1360"/>
    <cellStyle name="标题 3 2 3" xfId="1361"/>
    <cellStyle name="好_01长安_石家庄市汇总表(正确） 2 2" xfId="1362"/>
    <cellStyle name="好_01长安_附表 3" xfId="1363"/>
    <cellStyle name="20% - 强调文字颜色 6 3 3 2" xfId="1364"/>
    <cellStyle name="好_01长安_附表 2" xfId="1365"/>
    <cellStyle name="好_01长安_表五 3 2" xfId="1366"/>
    <cellStyle name="好_01长安_表十 3 2" xfId="1367"/>
    <cellStyle name="百分比 2 2 2" xfId="1368"/>
    <cellStyle name="60% - 强调文字颜色 3 4" xfId="1369"/>
    <cellStyle name="好 3" xfId="1370"/>
    <cellStyle name="好_06高新_表七" xfId="1371"/>
    <cellStyle name="好_01长安_表十" xfId="1372"/>
    <cellStyle name="常规 3 6" xfId="1373"/>
    <cellStyle name="Comma [0]" xfId="1374"/>
    <cellStyle name="好_01长安_表七 2 2" xfId="1375"/>
    <cellStyle name="常规 2 4 4" xfId="1376"/>
    <cellStyle name="好_02桥西_表十 2 2" xfId="1377"/>
    <cellStyle name="好_01长安_表九 2" xfId="1378"/>
    <cellStyle name="好_01长安_表八 3 2" xfId="1379"/>
    <cellStyle name="好_01长安_表八 3" xfId="1380"/>
    <cellStyle name="汇总 6" xfId="1381"/>
    <cellStyle name="20% - 强调文字颜色 5 3 4 2" xfId="1382"/>
    <cellStyle name="好_02桥西_表五 2" xfId="1383"/>
    <cellStyle name="常规 45" xfId="1384"/>
    <cellStyle name="常规 35 4" xfId="1385"/>
    <cellStyle name="20% - 强调文字颜色 4 3_滦县" xfId="1386"/>
    <cellStyle name="差_02桥西_表十" xfId="1387"/>
    <cellStyle name="归盒啦_95" xfId="1388"/>
    <cellStyle name="计算 3 2 2" xfId="1389"/>
    <cellStyle name="60% - 强调文字颜色 3 3 3 2" xfId="1390"/>
    <cellStyle name="差_衡水市（合格）" xfId="1391"/>
    <cellStyle name="20% - 强调文字颜色 1 6" xfId="1392"/>
    <cellStyle name="常规_2013.1.人代会报告附表" xfId="1393"/>
    <cellStyle name="40% - 强调文字颜色 4 2 2" xfId="1394"/>
    <cellStyle name="常规 9 4 6" xfId="1395"/>
    <cellStyle name="常规 9 4 4" xfId="1396"/>
    <cellStyle name="输出 4" xfId="1397"/>
    <cellStyle name="强调文字颜色 1 5 2" xfId="1398"/>
    <cellStyle name="好_新书记汇报材料" xfId="1399"/>
    <cellStyle name="差_01长安_表五 2" xfId="1400"/>
    <cellStyle name="好_22灵寿 3" xfId="1401"/>
    <cellStyle name="常规 35 3 2" xfId="1402"/>
    <cellStyle name="40% - 强调文字颜色 6 2 4 2" xfId="1403"/>
    <cellStyle name="常规 7 6" xfId="1404"/>
    <cellStyle name="常规 71 5" xfId="1405"/>
    <cellStyle name="常规 7 2 8 2 2" xfId="1406"/>
    <cellStyle name="数字 2" xfId="1407"/>
    <cellStyle name="常规 2 2 2 2 8 2 2" xfId="1408"/>
    <cellStyle name="常规 4 2 3" xfId="1409"/>
    <cellStyle name="常规 4 5" xfId="1410"/>
    <cellStyle name="注释 3 3 2" xfId="1411"/>
    <cellStyle name="差_02桥西_表七 3 2" xfId="1412"/>
    <cellStyle name="40% - 强调文字颜色 6 7 2" xfId="1413"/>
    <cellStyle name="强调文字颜色 4 2 2" xfId="1414"/>
    <cellStyle name="常规 70 6" xfId="1415"/>
    <cellStyle name="常规 70 3" xfId="1416"/>
    <cellStyle name="常规 7 4 2" xfId="1417"/>
    <cellStyle name="差 2_滦县" xfId="1418"/>
    <cellStyle name="警告文本 3 2" xfId="1419"/>
    <cellStyle name="强调文字颜色 2 2 2" xfId="1420"/>
    <cellStyle name="常规 5 2 2 3 2" xfId="1421"/>
    <cellStyle name="警告文本 3 3" xfId="1422"/>
    <cellStyle name="差_06高新_表九 3 2" xfId="1423"/>
    <cellStyle name="常规 69 5" xfId="1424"/>
    <cellStyle name="强调文字颜色 6 2 2" xfId="1425"/>
    <cellStyle name="好 2_滦县" xfId="1426"/>
    <cellStyle name="警告文本 3 2 2" xfId="1427"/>
    <cellStyle name="常规 69 4 2" xfId="1428"/>
    <cellStyle name="常规 5 2 2 2" xfId="1429"/>
    <cellStyle name="货币 4 2 2" xfId="1430"/>
    <cellStyle name="40% - 强调文字颜色 2 6" xfId="1431"/>
    <cellStyle name="常规 3 5 2" xfId="1432"/>
    <cellStyle name="常规 6 2 2 7 5" xfId="1433"/>
    <cellStyle name="常规 7 2 8 3 2" xfId="1434"/>
    <cellStyle name="差_06高新_表三 3" xfId="1435"/>
    <cellStyle name="常规 4 3 4" xfId="1436"/>
    <cellStyle name="常规 5 6" xfId="1437"/>
    <cellStyle name="40% - 强调文字颜色 1 3 2" xfId="1438"/>
    <cellStyle name="货币 2 3" xfId="1439"/>
    <cellStyle name="常规 67 3" xfId="1440"/>
    <cellStyle name="常规 13 4 2 2" xfId="1441"/>
    <cellStyle name="40% - 强调文字颜色 2 4" xfId="1442"/>
    <cellStyle name="常规 6 2 2 7 3" xfId="1443"/>
    <cellStyle name="常规 8 2 6 3 2" xfId="1444"/>
    <cellStyle name="差_辛集市（合格）" xfId="1445"/>
    <cellStyle name="40% - 强调文字颜色 2 3" xfId="1446"/>
    <cellStyle name="注释 2 2 2" xfId="1447"/>
    <cellStyle name="40% - 强调文字颜色 5 6 2" xfId="1448"/>
    <cellStyle name="常规 6 2 2 7 2" xfId="1449"/>
    <cellStyle name="常规 63 3" xfId="1450"/>
    <cellStyle name="常规 63 2" xfId="1451"/>
    <cellStyle name="常规 6 3 2" xfId="1452"/>
    <cellStyle name="常规 69 3 2" xfId="1453"/>
    <cellStyle name="40% - 强调文字颜色 2 4 2" xfId="1454"/>
    <cellStyle name="常规 6 2 2 7 3 2" xfId="1455"/>
    <cellStyle name="40% - 强调文字颜色 2 3 2" xfId="1456"/>
    <cellStyle name="常规 6 2 2 7 2 2" xfId="1457"/>
    <cellStyle name="常规 6 2 2" xfId="1458"/>
    <cellStyle name="强调文字颜色 1 2 4" xfId="1459"/>
    <cellStyle name="常规 5 7" xfId="1460"/>
    <cellStyle name="常规 5 4" xfId="1461"/>
    <cellStyle name="常规 4 3 2" xfId="1462"/>
    <cellStyle name="差_01长安_表九 3" xfId="1463"/>
    <cellStyle name="强调文字颜色 5 2 3 2" xfId="1464"/>
    <cellStyle name="40% - 着色 3 3" xfId="1465"/>
    <cellStyle name="常规 4 2 6" xfId="1466"/>
    <cellStyle name="常规 4 8" xfId="1467"/>
    <cellStyle name="常规 5 2 2 4" xfId="1468"/>
    <cellStyle name="常规 5 2 2 2_迁_安" xfId="1469"/>
    <cellStyle name="60% - 着色 3 2" xfId="1470"/>
    <cellStyle name="好 4" xfId="1471"/>
    <cellStyle name="20% - 强调文字颜色 5 2 5" xfId="1472"/>
    <cellStyle name="链接单元格 3" xfId="1473"/>
    <cellStyle name="常规 31 6" xfId="1474"/>
    <cellStyle name="百分比 2 3 3 2" xfId="1475"/>
    <cellStyle name="20% - 强调文字颜色 3 3 3" xfId="1476"/>
    <cellStyle name="60% - 强调文字颜色 3 2" xfId="1477"/>
    <cellStyle name="常规 4 3 2_迁_安" xfId="1478"/>
    <cellStyle name="常规 5 4_迁_安" xfId="1479"/>
    <cellStyle name="Dollar (zero dec)" xfId="1480"/>
    <cellStyle name="常规 35 3" xfId="1481"/>
    <cellStyle name="解释性文本 2 3" xfId="1482"/>
    <cellStyle name="常规 11 4 2" xfId="1483"/>
    <cellStyle name="好_08晋州 3" xfId="1484"/>
    <cellStyle name="差_01长安_石家庄市汇总表(正确） 3" xfId="1485"/>
    <cellStyle name="常规 37 3 2" xfId="1486"/>
    <cellStyle name="常规 37 3" xfId="1487"/>
    <cellStyle name="40% - 强调文字颜色 1 2 7" xfId="1488"/>
    <cellStyle name="常规 37 2 2" xfId="1489"/>
    <cellStyle name="常规 36 3" xfId="1490"/>
    <cellStyle name="常规 36 2 2" xfId="1491"/>
    <cellStyle name="20% - 强调文字颜色 5 6" xfId="1492"/>
    <cellStyle name="差_22灵寿_附表 2" xfId="1493"/>
    <cellStyle name="好_各市合成 2" xfId="1494"/>
    <cellStyle name="20% - 着色 5 4" xfId="1495"/>
    <cellStyle name="60% - 着色 1 2" xfId="1496"/>
    <cellStyle name="常规 15 4 3" xfId="1497"/>
    <cellStyle name="常规 20 4 3" xfId="1498"/>
    <cellStyle name="好_06高新_表五 2 2" xfId="1499"/>
    <cellStyle name="60% - 强调文字颜色 3 5 2" xfId="1500"/>
    <cellStyle name="强调文字颜色 3 6 2" xfId="1501"/>
    <cellStyle name="20% - 强调文字颜色 1 2 5" xfId="1502"/>
    <cellStyle name="差_全国各省民生政策标准10.7(lp稿)(1)" xfId="1503"/>
    <cellStyle name="差_各市合成 2" xfId="1504"/>
    <cellStyle name="常规 3 2 8" xfId="1505"/>
    <cellStyle name="20% - 强调文字颜色 3 5" xfId="1506"/>
    <cellStyle name="60% - 着色 4 2 2" xfId="1507"/>
    <cellStyle name="标题 1 2 2 2" xfId="1508"/>
    <cellStyle name="40% - 强调文字颜色 6 4_滦县" xfId="1509"/>
    <cellStyle name="20% - 强调文字颜色 5 4 3" xfId="1510"/>
    <cellStyle name="20% - 强调文字颜色 5 2" xfId="1511"/>
    <cellStyle name="差_06高新_附表 2" xfId="1512"/>
    <cellStyle name="差_22灵寿 3" xfId="1513"/>
    <cellStyle name="20% - 强调文字颜色 1 5" xfId="1514"/>
    <cellStyle name="60% - 强调文字颜色 3 2 3" xfId="1515"/>
    <cellStyle name="60% - 着色 2 2" xfId="1516"/>
    <cellStyle name="好_06高新_表五 3 2" xfId="1517"/>
    <cellStyle name="差_01长安_表七 2 2" xfId="1518"/>
    <cellStyle name="60% - 强调文字颜色 3 6 2" xfId="1519"/>
    <cellStyle name="标题 6" xfId="1520"/>
    <cellStyle name="40% - 着色 1_滦县" xfId="1521"/>
    <cellStyle name="差_01长安_表七 2" xfId="1522"/>
    <cellStyle name="60% - 强调文字颜色 3 6" xfId="1523"/>
    <cellStyle name="60% - 强调文字颜色 1 2 6" xfId="1524"/>
    <cellStyle name="20% - 强调文字颜色 4 3 4" xfId="1525"/>
    <cellStyle name="20% - 强调文字颜色 4 7 2" xfId="1526"/>
    <cellStyle name="40% - 着色 1 3" xfId="1527"/>
    <cellStyle name="40% - 强调文字颜色 1 6 2" xfId="1528"/>
    <cellStyle name="差_2015年预算表格（表间公式）" xfId="1529"/>
    <cellStyle name="输入 3 2 2" xfId="1530"/>
    <cellStyle name="百分比 3 3 2" xfId="1531"/>
    <cellStyle name="40% - 强调文字颜色 2 3 4" xfId="1532"/>
    <cellStyle name="40% - 强调文字颜色 6 3 2" xfId="1533"/>
    <cellStyle name="标题 1 3 3" xfId="1534"/>
    <cellStyle name="40% - 强调文字颜色 1 2 4_迁_安" xfId="1535"/>
    <cellStyle name="60% - 着色 5 3" xfId="1536"/>
    <cellStyle name="常规 4 2" xfId="1537"/>
    <cellStyle name="常规 10 4 6" xfId="1538"/>
    <cellStyle name="好_06高新_表五 2" xfId="1539"/>
    <cellStyle name="60% - 着色 5 2" xfId="1540"/>
    <cellStyle name="标题 1 3 2" xfId="1541"/>
    <cellStyle name="标题 9" xfId="1542"/>
    <cellStyle name="百分比 3" xfId="1543"/>
    <cellStyle name="20% - 强调文字颜色 5 3 2" xfId="1544"/>
    <cellStyle name="60% - 着色 6" xfId="1545"/>
    <cellStyle name="标题 1 4" xfId="1546"/>
    <cellStyle name="差_02桥西_表五 2" xfId="1547"/>
    <cellStyle name="差 2 5" xfId="1548"/>
    <cellStyle name="常规 12 4 4 2" xfId="1549"/>
    <cellStyle name="百分比 2 3 3" xfId="1550"/>
    <cellStyle name="常规 22 4 2 2" xfId="1551"/>
    <cellStyle name="常规 17 4 2 2" xfId="1552"/>
    <cellStyle name="差_石家庄（合格） 2 2" xfId="1553"/>
    <cellStyle name="60% - 强调文字颜色 5 5 2" xfId="1554"/>
    <cellStyle name="输入 2 3" xfId="1555"/>
    <cellStyle name="差_06高新_表七" xfId="1556"/>
    <cellStyle name="百分比 2 4" xfId="1557"/>
    <cellStyle name="标题 3 3" xfId="1558"/>
    <cellStyle name="百分比 2 5 2" xfId="1559"/>
    <cellStyle name="标题 4 3" xfId="1560"/>
    <cellStyle name="差_核定体制基数 2" xfId="1561"/>
    <cellStyle name="差_22灵寿_表十 3" xfId="1562"/>
    <cellStyle name="常规 20" xfId="1563"/>
    <cellStyle name="常规 15" xfId="1564"/>
    <cellStyle name="60% - 强调文字颜色 4 3 2" xfId="1565"/>
    <cellStyle name="40% - 强调文字颜色 1 2 5" xfId="1566"/>
    <cellStyle name="标题 2 2 2 2" xfId="1567"/>
    <cellStyle name="标题 2 5 2" xfId="1568"/>
    <cellStyle name="常规 5 2 2 7" xfId="1569"/>
    <cellStyle name="标题 3 2" xfId="1570"/>
    <cellStyle name="差_22灵寿_表八 2 2" xfId="1571"/>
    <cellStyle name="好_06高新_表八 3" xfId="1572"/>
    <cellStyle name="标题 4 3 2" xfId="1573"/>
    <cellStyle name="20% - 强调文字颜色 5 6 2" xfId="1574"/>
    <cellStyle name="标题 4 4" xfId="1575"/>
    <cellStyle name="标题 4 6" xfId="1576"/>
    <cellStyle name="差 3 2 2" xfId="1577"/>
    <cellStyle name="适中 2 2 2" xfId="1578"/>
    <cellStyle name="差_01长安 3" xfId="1579"/>
    <cellStyle name="好_06高新_表八 2" xfId="1580"/>
    <cellStyle name="差_01长安 3 2" xfId="1581"/>
    <cellStyle name="着色 5 2" xfId="1582"/>
    <cellStyle name="标题 6 2 2" xfId="1583"/>
    <cellStyle name="_ET_STYLE_NoName_00__2016年人代会报告附表20160104" xfId="1584"/>
    <cellStyle name="标题 4 2 3 2" xfId="1585"/>
    <cellStyle name="20% - 强调文字颜色 2 3 5" xfId="1586"/>
    <cellStyle name="常规 43" xfId="1587"/>
    <cellStyle name="百分比 2 2 3" xfId="1588"/>
    <cellStyle name="链接单元格 4" xfId="1589"/>
    <cellStyle name="差_02桥西_表九" xfId="1590"/>
    <cellStyle name="60% - 着色 4 3 2" xfId="1591"/>
    <cellStyle name="标题 3 5 2" xfId="1592"/>
    <cellStyle name="常规 9" xfId="1593"/>
    <cellStyle name="差_01长安_表七 3" xfId="1594"/>
    <cellStyle name="差_08晋州 3" xfId="1595"/>
    <cellStyle name="差_01长安_表七 3 2" xfId="1596"/>
    <cellStyle name="强调文字颜色 4 2 5" xfId="1597"/>
    <cellStyle name="常规 12 4 4" xfId="1598"/>
    <cellStyle name="好_01长安_石家庄市汇总表(正确） 3" xfId="1599"/>
    <cellStyle name="20% - 强调文字颜色 5 3 3" xfId="1600"/>
    <cellStyle name="差_01长安_表十 2" xfId="1601"/>
    <cellStyle name="差_01长安_表十 2 2" xfId="1602"/>
    <cellStyle name="差_石家庄（合格） 3 2" xfId="1603"/>
    <cellStyle name="好_02桥西_附表 3" xfId="1604"/>
    <cellStyle name="强调文字颜色 1 2 3" xfId="1605"/>
    <cellStyle name="差_01长安_表五 3 2" xfId="1606"/>
    <cellStyle name="差_02桥西 2" xfId="1607"/>
    <cellStyle name="60% - 强调文字颜色 6 6" xfId="1608"/>
    <cellStyle name="差_汇报附表" xfId="1609"/>
    <cellStyle name="差_02桥西 2 2" xfId="1610"/>
    <cellStyle name="60% - 强调文字颜色 6 6 2" xfId="1611"/>
    <cellStyle name="差_汇报附表 2" xfId="1612"/>
    <cellStyle name="标题 3 3 2" xfId="1613"/>
    <cellStyle name="常规 3 2 2_迁_安" xfId="1614"/>
    <cellStyle name="常规 5 2 3_迁_安" xfId="1615"/>
    <cellStyle name="差_02桥西 3 2" xfId="1616"/>
    <cellStyle name="计算 2 2_迁_安" xfId="1617"/>
    <cellStyle name="标题 3 6" xfId="1618"/>
    <cellStyle name="常规 8 2 6 2" xfId="1619"/>
    <cellStyle name="差_02桥西_表九 2 2" xfId="1620"/>
    <cellStyle name="60% - 着色 4" xfId="1621"/>
    <cellStyle name="标题 1 2" xfId="1622"/>
    <cellStyle name="差 2 2 2" xfId="1623"/>
    <cellStyle name="60% - 强调文字颜色 2 2 6" xfId="1624"/>
    <cellStyle name="适中 3 2 2" xfId="1625"/>
    <cellStyle name="差_02桥西_表五" xfId="1626"/>
    <cellStyle name="好_06高新_表九" xfId="1627"/>
    <cellStyle name="60% - 强调文字颜色 4 3 4" xfId="1628"/>
    <cellStyle name="常规 22" xfId="1629"/>
    <cellStyle name="常规 17" xfId="1630"/>
    <cellStyle name="40% - 强调文字颜色 5 4_滦县" xfId="1631"/>
    <cellStyle name="货币 4" xfId="1632"/>
    <cellStyle name="常规 17 4 5" xfId="1633"/>
    <cellStyle name="常规 22 4 5" xfId="1634"/>
    <cellStyle name="差_06高新_表八" xfId="1635"/>
    <cellStyle name="常规 17 4 5 2" xfId="1636"/>
    <cellStyle name="常规 22 4 5 2" xfId="1637"/>
    <cellStyle name="差_06高新_表八 2" xfId="1638"/>
    <cellStyle name="注释 3_滦县" xfId="1639"/>
    <cellStyle name="差_06高新_表八 2 2" xfId="1640"/>
    <cellStyle name="no dec" xfId="1641"/>
    <cellStyle name="20% - 强调文字颜色 6 3 3" xfId="1642"/>
    <cellStyle name="强调文字颜色 4 5 2" xfId="1643"/>
    <cellStyle name="差_06高新_石家庄市汇总表(正确） 3" xfId="1644"/>
    <cellStyle name="常规 13 4 5" xfId="1645"/>
    <cellStyle name="标题 2 6 2" xfId="1646"/>
    <cellStyle name="差_06高新_表七 3" xfId="1647"/>
    <cellStyle name="差_06高新_表三" xfId="1648"/>
    <cellStyle name="差_06高新_表三 2" xfId="1649"/>
    <cellStyle name="标题 2 6" xfId="1650"/>
    <cellStyle name="60% - 强调文字颜色 5 5" xfId="1651"/>
    <cellStyle name="差_06高新_表五" xfId="1652"/>
    <cellStyle name="常规 35 2" xfId="1653"/>
    <cellStyle name="差 3 4" xfId="1654"/>
    <cellStyle name="链接单元格 6" xfId="1655"/>
    <cellStyle name="标题 1 6 2" xfId="1656"/>
    <cellStyle name="常规 12 4 5" xfId="1657"/>
    <cellStyle name="差_22灵寿_表七" xfId="1658"/>
    <cellStyle name="20% - 强调文字颜色 6 2 4 2" xfId="1659"/>
    <cellStyle name="差_08晋州" xfId="1660"/>
    <cellStyle name="差_2006年财政决算省补附表(全省) 2" xfId="1661"/>
    <cellStyle name="输入 2 2 2" xfId="1662"/>
    <cellStyle name="百分比 2 3 2" xfId="1663"/>
    <cellStyle name="常规 21" xfId="1664"/>
    <cellStyle name="常规 16" xfId="1665"/>
    <cellStyle name="检查单元格 2 2 2" xfId="1666"/>
    <cellStyle name="60% - 强调文字颜色 4 3 3" xfId="1667"/>
    <cellStyle name="60% - 强调文字颜色 5 2" xfId="1668"/>
    <cellStyle name="60% - 着色 6 2 2" xfId="1669"/>
    <cellStyle name="未定义" xfId="1670"/>
    <cellStyle name="输入 2 2" xfId="1671"/>
    <cellStyle name="常规 2 8 2" xfId="1672"/>
    <cellStyle name="差_2006年财政决算省补附表(全省)" xfId="1673"/>
    <cellStyle name="检查单元格 2" xfId="1674"/>
    <cellStyle name="40% - 着色 3_滦县" xfId="1675"/>
    <cellStyle name="汇总 2 3" xfId="1676"/>
    <cellStyle name="注释 2 6" xfId="1677"/>
    <cellStyle name="差_2015年预算表格（表间公式） 3 2" xfId="1678"/>
    <cellStyle name="常规 20 4" xfId="1679"/>
    <cellStyle name="常规 15 4" xfId="1680"/>
    <cellStyle name="常规 10 4" xfId="1681"/>
    <cellStyle name="20% - 强调文字颜色 4 2 2" xfId="1682"/>
    <cellStyle name="好_22灵寿_表七 3" xfId="1683"/>
    <cellStyle name="40% - 强调文字颜色 5 2 7" xfId="1684"/>
    <cellStyle name="40% - 强调文字颜色 1 4 3" xfId="1685"/>
    <cellStyle name="差 2 3" xfId="1686"/>
    <cellStyle name="差_02桥西_石家庄市汇总表(正确） 2" xfId="1687"/>
    <cellStyle name="40% - 强调文字颜色 6 3 3" xfId="1688"/>
    <cellStyle name="百分比 2 6" xfId="1689"/>
    <cellStyle name="60% - 强调文字颜色 4 3 2 2" xfId="1690"/>
    <cellStyle name="输入 2 5" xfId="1691"/>
    <cellStyle name="货币 3 2 2" xfId="1692"/>
    <cellStyle name="好_02桥西_表十 3 2" xfId="1693"/>
    <cellStyle name="60% - 强调文字颜色 5 2 3" xfId="1694"/>
    <cellStyle name="差_01长安_表三" xfId="1695"/>
    <cellStyle name="20% - 强调文字颜色 5 2 7" xfId="1696"/>
    <cellStyle name="差_06高新_表三 2 2" xfId="1697"/>
    <cellStyle name="常规 21 4 5" xfId="1698"/>
    <cellStyle name="常规 16 4 5" xfId="1699"/>
    <cellStyle name="差_22灵寿_表十 3 2" xfId="1700"/>
    <cellStyle name="强调文字颜色 6 5 2" xfId="1701"/>
    <cellStyle name="常规 10 4 5 2" xfId="1702"/>
    <cellStyle name="60% - 强调文字颜色 2 6 2" xfId="1703"/>
    <cellStyle name="常规 21 4 4 2" xfId="1704"/>
    <cellStyle name="常规 16 4 4 2" xfId="1705"/>
    <cellStyle name="40% - 着色 5 4" xfId="1706"/>
    <cellStyle name="_ET_STYLE_NoName_00__国库1月5日调整表" xfId="1707"/>
    <cellStyle name="标题 2 3" xfId="1708"/>
    <cellStyle name="常规 24 4 4" xfId="1709"/>
    <cellStyle name="常规 19 4 4" xfId="1710"/>
    <cellStyle name="好_各市合成 2 2" xfId="1711"/>
    <cellStyle name="常规 22 4" xfId="1712"/>
    <cellStyle name="常规 17 4" xfId="1713"/>
    <cellStyle name="差_02桥西_表八" xfId="1714"/>
    <cellStyle name="常规 2 4 3 2" xfId="1715"/>
    <cellStyle name="好_02桥西 2 2" xfId="1716"/>
    <cellStyle name="常规 2 3 3 2" xfId="1717"/>
    <cellStyle name="标题 4 3 3 2" xfId="1718"/>
    <cellStyle name="好_01长安_滦县" xfId="1719"/>
    <cellStyle name="20% - 强调文字颜色 1 4 2" xfId="1720"/>
    <cellStyle name="强调文字颜色 6 5" xfId="1721"/>
    <cellStyle name="常规 12 4 3 2" xfId="1722"/>
    <cellStyle name="60% - 强调文字颜色 2 6" xfId="1723"/>
    <cellStyle name="普通_“三部” (2)" xfId="1724"/>
    <cellStyle name="差 3 3" xfId="1725"/>
    <cellStyle name="常规 21 4 4" xfId="1726"/>
    <cellStyle name="常规 16 4 4" xfId="1727"/>
    <cellStyle name="输入 3 2" xfId="1728"/>
    <cellStyle name="百分比 3 3" xfId="1729"/>
    <cellStyle name="常规 24 4 3" xfId="1730"/>
    <cellStyle name="常规 19 4 3" xfId="1731"/>
    <cellStyle name="标题 2 2" xfId="1732"/>
    <cellStyle name="20% - 强调文字颜色 2 2 2" xfId="1733"/>
    <cellStyle name="40% - 强调文字颜色 3 2 7" xfId="1734"/>
    <cellStyle name="常规 14 4" xfId="1735"/>
    <cellStyle name="常规 4 3 3" xfId="1736"/>
    <cellStyle name="常规 5 5" xfId="1737"/>
    <cellStyle name="差_01长安_表十 3" xfId="1738"/>
    <cellStyle name="60% - 强调文字颜色 3 2 2 2" xfId="1739"/>
    <cellStyle name="差_2007年财政供养人员4.22 2" xfId="1740"/>
    <cellStyle name="常规 22 4 3 2" xfId="1741"/>
    <cellStyle name="常规 17 4 3 2" xfId="1742"/>
    <cellStyle name="标题 5 3" xfId="1743"/>
    <cellStyle name="常规 2 4 4_迁_安" xfId="1744"/>
    <cellStyle name="常规 14 4 6" xfId="1745"/>
    <cellStyle name="常规 64 2" xfId="1746"/>
    <cellStyle name="标题 7" xfId="1747"/>
    <cellStyle name="标题 3 5" xfId="1748"/>
    <cellStyle name="标题 3 3 3" xfId="1749"/>
    <cellStyle name="差_22灵寿_附表 2 2" xfId="1750"/>
    <cellStyle name="常规 22 4 2" xfId="1751"/>
    <cellStyle name="常规 17 4 2" xfId="1752"/>
    <cellStyle name="Total" xfId="1753"/>
    <cellStyle name="常规 8 8" xfId="1754"/>
    <cellStyle name="常规 14" xfId="1755"/>
    <cellStyle name="链接单元格 5" xfId="1756"/>
    <cellStyle name="常规 21 4 5 2" xfId="1757"/>
    <cellStyle name="常规 16 4 5 2" xfId="1758"/>
    <cellStyle name="40% - 着色 6 4" xfId="1759"/>
    <cellStyle name="差_08晋州 2" xfId="1760"/>
    <cellStyle name="好_01长安_表八" xfId="1761"/>
    <cellStyle name="强调文字颜色 3 3 3 2" xfId="1762"/>
    <cellStyle name="常规 11 4 3 2" xfId="1763"/>
    <cellStyle name="常规 8 2 6 4" xfId="1764"/>
    <cellStyle name="常规 63 4 2" xfId="1765"/>
    <cellStyle name="差_2015年预算表格（表间公式） 3" xfId="1766"/>
    <cellStyle name="差_01长安_表五" xfId="1767"/>
    <cellStyle name="20% - 着色 5 4 2" xfId="1768"/>
    <cellStyle name="输入 2 3 2" xfId="1769"/>
    <cellStyle name="差_06高新_表七 2" xfId="1770"/>
    <cellStyle name="百分比 2 4 2" xfId="1771"/>
    <cellStyle name="着色 5 2 2" xfId="1772"/>
    <cellStyle name="常规 14 4 2" xfId="1773"/>
    <cellStyle name="强调文字颜色 6 2 3" xfId="1774"/>
    <cellStyle name="60% - 着色 3 3" xfId="1775"/>
    <cellStyle name="差_22灵寿_表九 3" xfId="1776"/>
    <cellStyle name="常规 11 4 4" xfId="1777"/>
    <cellStyle name="20% - 强调文字颜色 3 2 4_迁_安" xfId="1778"/>
    <cellStyle name="适中 2 6" xfId="1779"/>
    <cellStyle name="强调文字颜色 3 2 5" xfId="1780"/>
    <cellStyle name="常规 13 4 3 2" xfId="1781"/>
    <cellStyle name="汇总 2 3 2" xfId="1782"/>
    <cellStyle name="20% - 强调文字颜色 1 2 2" xfId="1783"/>
    <cellStyle name="40% - 强调文字颜色 2 2 7" xfId="1784"/>
    <cellStyle name="小数" xfId="1785"/>
    <cellStyle name="强调文字颜色 2 2_滦县" xfId="1786"/>
    <cellStyle name="千位_（12.10） (2)" xfId="1787"/>
    <cellStyle name="常规 11 4 6" xfId="1788"/>
    <cellStyle name="好_01长安_表三 3" xfId="1789"/>
    <cellStyle name="常规 30 2 2" xfId="1790"/>
    <cellStyle name="40% - 强调文字颜色 4 2 4 2" xfId="1791"/>
    <cellStyle name="差_22灵寿_表七 2" xfId="1792"/>
    <cellStyle name="常规 2 2 2 2 8 5" xfId="1793"/>
    <cellStyle name="20% - 强调文字颜色 2 4 3" xfId="1794"/>
    <cellStyle name="常规 21 4 6" xfId="1795"/>
    <cellStyle name="常规 16 4 6" xfId="1796"/>
    <cellStyle name="好_辛集市（合格）" xfId="1797"/>
    <cellStyle name="差_01长安_石家庄市汇总表(正确） 3 2" xfId="1798"/>
    <cellStyle name="20% - 着色 4 4 2" xfId="1799"/>
    <cellStyle name="差_22灵寿_表十 2 2" xfId="1800"/>
    <cellStyle name="40% - 强调文字颜色 4 2 4_迁_安" xfId="1801"/>
    <cellStyle name="好_2006年财政决算省补附表(全省)" xfId="1802"/>
    <cellStyle name="差 2 2" xfId="1803"/>
    <cellStyle name="解释性文本 5 2" xfId="1804"/>
    <cellStyle name="20% - 着色 2_滦县" xfId="1805"/>
    <cellStyle name="差 2" xfId="1806"/>
    <cellStyle name="解释性文本 5" xfId="1807"/>
    <cellStyle name="40% - 强调文字颜色 6 3 3 2" xfId="1808"/>
    <cellStyle name="表标题 2" xfId="1809"/>
    <cellStyle name="解释性文本 4" xfId="1810"/>
    <cellStyle name="60% - 强调文字颜色 2 4" xfId="1811"/>
    <cellStyle name="常规 21 4 2" xfId="1812"/>
    <cellStyle name="常规 16 4 2" xfId="1813"/>
    <cellStyle name="60% - 强调文字颜色 4 6 2" xfId="1814"/>
    <cellStyle name="强调文字颜色 6 6" xfId="1815"/>
    <cellStyle name="常规 20 4 6" xfId="1816"/>
    <cellStyle name="常规 15 4 6" xfId="1817"/>
    <cellStyle name="好_01长安_表三 2" xfId="1818"/>
    <cellStyle name="常规 11 4 5" xfId="1819"/>
    <cellStyle name="百分比 2 3" xfId="1820"/>
    <cellStyle name="40% - 强调文字颜色 5 3 2" xfId="1821"/>
    <cellStyle name="常规 26 4 3 2" xfId="1822"/>
    <cellStyle name="60% - 强调文字颜色 4 5 2" xfId="1823"/>
    <cellStyle name="差_02桥西_附表 2" xfId="1824"/>
    <cellStyle name="强调文字颜色 5 3 3 2" xfId="1825"/>
    <cellStyle name="汇总 3 2 2" xfId="1826"/>
    <cellStyle name="20% - 着色 1" xfId="1827"/>
    <cellStyle name="计算 3" xfId="1828"/>
    <cellStyle name="40% - 强调文字颜色 5 3 3 2" xfId="1829"/>
    <cellStyle name="差_02桥西_附表 3" xfId="1830"/>
    <cellStyle name="检查单元格 3 2 2" xfId="1831"/>
    <cellStyle name="60% - 强调文字颜色 5 3 3" xfId="1832"/>
    <cellStyle name="标题 2 3 3" xfId="1833"/>
    <cellStyle name="差_22灵寿_表八" xfId="1834"/>
    <cellStyle name="差_核定体制基数" xfId="1835"/>
    <cellStyle name="常规 3 3 2_迁_安" xfId="1836"/>
    <cellStyle name="差_02桥西_表九 3 2" xfId="1837"/>
    <cellStyle name="差_06高新_附表" xfId="1838"/>
    <cellStyle name="好_06高新_表八 3 2" xfId="1839"/>
    <cellStyle name="常规 14 4 2 2" xfId="1840"/>
    <cellStyle name="标题 4 2 3" xfId="1841"/>
    <cellStyle name="着色 3 3 2" xfId="1842"/>
    <cellStyle name="标题 4 5" xfId="1843"/>
    <cellStyle name="60% - 强调文字颜色 6 3 2 2" xfId="1844"/>
    <cellStyle name="60% - 强调文字颜色 1 2 4" xfId="1845"/>
    <cellStyle name="标题 3 4" xfId="1846"/>
    <cellStyle name="计算 2_滦县" xfId="1847"/>
    <cellStyle name="常规 12" xfId="1848"/>
    <cellStyle name="链接单元格 3 3" xfId="1849"/>
    <cellStyle name="20% - 强调文字颜色 1 2 6" xfId="1850"/>
    <cellStyle name="常规 10 4 3 2" xfId="1851"/>
    <cellStyle name="常规 69 6" xfId="1852"/>
    <cellStyle name="常规 13 4 6" xfId="1853"/>
    <cellStyle name="差_06高新_表五 2" xfId="1854"/>
    <cellStyle name="好_23行唐 3" xfId="1855"/>
    <cellStyle name="常规 34 3" xfId="1856"/>
    <cellStyle name="常规 29 3" xfId="1857"/>
    <cellStyle name="差_2007年财政供养人员4.22" xfId="1858"/>
    <cellStyle name="常规 10 2 2" xfId="1859"/>
    <cellStyle name="差_06高新_表三 3 2" xfId="1860"/>
    <cellStyle name="常规 13 4 5 2" xfId="1861"/>
    <cellStyle name="好_23行唐 2 2" xfId="1862"/>
    <cellStyle name="60% - 强调文字颜色 4 4" xfId="1863"/>
    <cellStyle name="强调文字颜色 4 3 2 2" xfId="1864"/>
    <cellStyle name="Norma,_laroux_4_营业在建 (2)_E21" xfId="1865"/>
    <cellStyle name="40% - 强调文字颜色 3 6 2" xfId="1866"/>
    <cellStyle name="常规 13 4 4" xfId="1867"/>
    <cellStyle name="常规 24 4 6" xfId="1868"/>
    <cellStyle name="常规 19 4 6" xfId="1869"/>
    <cellStyle name="常规 19 4 4 2" xfId="1870"/>
    <cellStyle name="常规 24 4 4 2" xfId="1871"/>
    <cellStyle name="标题 2 5" xfId="1872"/>
    <cellStyle name="20% - 强调文字颜色 3 2_滦县" xfId="1873"/>
    <cellStyle name="强调文字颜色 6 3" xfId="1874"/>
    <cellStyle name="差_01长安 2 2" xfId="1875"/>
    <cellStyle name="20% - 强调文字颜色 3 2 4" xfId="1876"/>
    <cellStyle name="好_22灵寿_表七 2 2" xfId="1877"/>
    <cellStyle name="解释性文本 3" xfId="1878"/>
    <cellStyle name="20% - 着色 3 3 2" xfId="1879"/>
    <cellStyle name="常规 5 2 2 7 2" xfId="1880"/>
    <cellStyle name="常规 30 3" xfId="1881"/>
    <cellStyle name="标题 1 3" xfId="1882"/>
    <cellStyle name="60% - 着色 5" xfId="1883"/>
    <cellStyle name="20% - 强调文字颜色 2 2 7" xfId="1884"/>
    <cellStyle name="常规 11 2" xfId="1885"/>
    <cellStyle name="着色 2 3 2" xfId="1886"/>
    <cellStyle name="20% - 强调文字颜色 6 4 3" xfId="1887"/>
    <cellStyle name="差_06高新_表八 3 2" xfId="1888"/>
    <cellStyle name="适中 2 5" xfId="1889"/>
    <cellStyle name="强调文字颜色 3 2 4" xfId="1890"/>
    <cellStyle name="差_2013年收入小册子 2" xfId="1891"/>
    <cellStyle name="检查单元格 2 6" xfId="1892"/>
    <cellStyle name="差_石家庄（合格） 3" xfId="1893"/>
    <cellStyle name="强调文字颜色 6 2 4" xfId="1894"/>
    <cellStyle name="60% - 着色 2 3 2" xfId="1895"/>
    <cellStyle name="好_06高新 2 2" xfId="1896"/>
    <cellStyle name="常规 14 4 3" xfId="1897"/>
    <cellStyle name="强调文字颜色 6 2" xfId="1898"/>
    <cellStyle name="20% - 强调文字颜色 4 3 4 2" xfId="1899"/>
    <cellStyle name="20% - 强调文字颜色 4 3 3 2" xfId="1900"/>
    <cellStyle name="强调文字颜色 1 2 5" xfId="1901"/>
    <cellStyle name="常规 22 4 3" xfId="1902"/>
    <cellStyle name="常规 17 4 3" xfId="1903"/>
    <cellStyle name="常规 13 4" xfId="1904"/>
    <cellStyle name="汇总 2" xfId="1905"/>
    <cellStyle name="警告文本 2 3 2" xfId="1906"/>
    <cellStyle name="检查单元格 2 3" xfId="1907"/>
    <cellStyle name="强调文字颜色 3 2 6" xfId="1908"/>
    <cellStyle name="好_01长安" xfId="1909"/>
    <cellStyle name="输入 2 4" xfId="1910"/>
    <cellStyle name="差_01长安_石家庄市汇总表(正确）" xfId="1911"/>
    <cellStyle name="常规 5 3_迁_安" xfId="1912"/>
    <cellStyle name="百分比 2 5" xfId="1913"/>
    <cellStyle name="差_06高新_表九 3" xfId="1914"/>
    <cellStyle name="常规 3 3 4" xfId="1915"/>
    <cellStyle name="常规 17 4 4 2" xfId="1916"/>
    <cellStyle name="常规 22 4 4 2" xfId="1917"/>
    <cellStyle name="常规 2 2 3 2" xfId="1918"/>
    <cellStyle name="差_2013年收入小册子" xfId="1919"/>
    <cellStyle name="差_01长安_表五 3" xfId="1920"/>
    <cellStyle name="常规 15 4 3 2" xfId="1921"/>
    <cellStyle name="常规 20 4 3 2" xfId="1922"/>
    <cellStyle name="60% - 着色 1 2 2" xfId="1923"/>
    <cellStyle name="20% - 着色 4 3 2" xfId="1924"/>
    <cellStyle name="常规 12 2" xfId="1925"/>
    <cellStyle name="常规 10 4 4" xfId="1926"/>
    <cellStyle name="强调文字颜色 2 2 5" xfId="1927"/>
    <cellStyle name="强调文字颜色 4 2" xfId="1928"/>
    <cellStyle name="常规 12 4 5 2" xfId="1929"/>
    <cellStyle name="40% - 强调文字颜色 1 3 4" xfId="1930"/>
    <cellStyle name="差_02桥西_表三" xfId="1931"/>
    <cellStyle name="常规 10" xfId="1932"/>
    <cellStyle name="常规 2 7 3" xfId="1933"/>
    <cellStyle name="差_汉沽2016年预算表" xfId="1934"/>
    <cellStyle name="警告文本 2" xfId="1935"/>
    <cellStyle name="常规 10 4 5" xfId="1936"/>
    <cellStyle name="60% - 强调文字颜色 1 2 3 2" xfId="1937"/>
    <cellStyle name="强调文字颜色 2 2 6" xfId="1938"/>
    <cellStyle name="常规 8 2 6" xfId="1939"/>
    <cellStyle name="常规 3 2 8 5" xfId="1940"/>
    <cellStyle name="常规 17 4 4" xfId="1941"/>
    <cellStyle name="常规 22 4 4" xfId="1942"/>
    <cellStyle name="常规 13 4 3" xfId="1943"/>
    <cellStyle name="好_02桥西_表十 2" xfId="1944"/>
    <cellStyle name="20% - 强调文字颜色 1 3_滦县" xfId="1945"/>
    <cellStyle name="差_22灵寿_表五 3 2" xfId="1946"/>
    <cellStyle name="差_22灵寿_表七 3 2" xfId="1947"/>
    <cellStyle name="差_01长安_表十 3 2" xfId="1948"/>
    <cellStyle name="常规 23" xfId="1949"/>
    <cellStyle name="常规 18" xfId="1950"/>
    <cellStyle name="20% - 着色 5_滦县" xfId="1951"/>
    <cellStyle name="差_01长安 2" xfId="1952"/>
    <cellStyle name="好_02桥西_表七" xfId="1953"/>
    <cellStyle name="强调文字颜色 6 2 5" xfId="1954"/>
    <cellStyle name="常规 14 4 4" xfId="1955"/>
    <cellStyle name="差_22灵寿_表五 3" xfId="1956"/>
    <cellStyle name="适中 2 2" xfId="1957"/>
    <cellStyle name="差_22灵寿_表五 2" xfId="1958"/>
    <cellStyle name="60% - 强调文字颜色 2 5" xfId="1959"/>
    <cellStyle name="常规 21 4 3" xfId="1960"/>
    <cellStyle name="常规 16 4 3" xfId="1961"/>
    <cellStyle name="标题 2 4" xfId="1962"/>
    <cellStyle name="汇总 2 2" xfId="1963"/>
    <cellStyle name="强调文字颜色 3 2" xfId="1964"/>
    <cellStyle name="差_02桥西_表八 3 2" xfId="1965"/>
    <cellStyle name="好_08晋州_滦县" xfId="1966"/>
    <cellStyle name="强调文字颜色 5 2 3" xfId="1967"/>
    <cellStyle name="Header2" xfId="1968"/>
    <cellStyle name="常规 13 4 2" xfId="1969"/>
    <cellStyle name="差_22灵寿_表五" xfId="1970"/>
    <cellStyle name="常规 64 2 2" xfId="1971"/>
    <cellStyle name="常规 5_2016年县市区收支表1" xfId="1972"/>
    <cellStyle name="常规 21 4" xfId="1973"/>
    <cellStyle name="常规 16 4" xfId="1974"/>
    <cellStyle name="表标题" xfId="1975"/>
    <cellStyle name="输出 2" xfId="1976"/>
    <cellStyle name="Currency_1995" xfId="1977"/>
    <cellStyle name="差_22灵寿_表九 3 2" xfId="1978"/>
    <cellStyle name="20% - 强调文字颜色 4 2 4" xfId="1979"/>
    <cellStyle name="差_22灵寿_表九 2 2" xfId="1980"/>
    <cellStyle name="20% - 强调文字颜色 5 4" xfId="1981"/>
    <cellStyle name="好_06高新_石家庄市汇总表(正确） 2" xfId="1982"/>
    <cellStyle name="计算 2" xfId="1983"/>
    <cellStyle name="差_01长安_滦县" xfId="1984"/>
    <cellStyle name="强调文字颜色 4 2 6" xfId="1985"/>
    <cellStyle name="百分比 2" xfId="1986"/>
    <cellStyle name="40% - 强调文字颜色 2 7" xfId="1987"/>
    <cellStyle name="Normal_#10-Headcount" xfId="1988"/>
    <cellStyle name="差_唐与石收入同比图表（东升原始图） 2" xfId="1989"/>
    <cellStyle name="常规 64" xfId="1990"/>
    <cellStyle name="Header1" xfId="1991"/>
    <cellStyle name="强调文字颜色 5 2 2" xfId="1992"/>
    <cellStyle name="好_06高新 2" xfId="1993"/>
    <cellStyle name="60% - 强调文字颜色 4 2 3 2" xfId="1994"/>
    <cellStyle name="百分比 2 2" xfId="1995"/>
    <cellStyle name="好_01长安_表十 3" xfId="1996"/>
    <cellStyle name="comma zerodec" xfId="1997"/>
    <cellStyle name="常规 70 5" xfId="1998"/>
    <cellStyle name="Calc Currency (0)" xfId="1999"/>
    <cellStyle name="标题 2 3 2" xfId="2000"/>
    <cellStyle name="60% - 着色 6 3 2" xfId="2001"/>
    <cellStyle name="60% - 强调文字颜色 6 2" xfId="2002"/>
    <cellStyle name="差_23行唐 3" xfId="2003"/>
    <cellStyle name="60% - 强调文字颜色 6 3 4" xfId="2004"/>
    <cellStyle name="差_06高新_表八 3" xfId="2005"/>
    <cellStyle name="强调文字颜色 4 4" xfId="2006"/>
    <cellStyle name="60% - 着色 2 2 2" xfId="2007"/>
    <cellStyle name="20% - 着色 1 4" xfId="2008"/>
    <cellStyle name="常规 2 2 2 2 8 4" xfId="2009"/>
    <cellStyle name="差_01长安_附表 3" xfId="2010"/>
    <cellStyle name="60% - 强调文字颜色 6 5" xfId="2011"/>
    <cellStyle name="20% - 强调文字颜色 6 2 6" xfId="2012"/>
    <cellStyle name="常规 12 4 3" xfId="2013"/>
    <cellStyle name="强调文字颜色 4 2 4" xfId="2014"/>
    <cellStyle name="常规 12 4 2" xfId="2015"/>
    <cellStyle name="强调文字颜色 4 2 3" xfId="2016"/>
    <cellStyle name="60% - 强调文字颜色 6 3 3" xfId="2017"/>
    <cellStyle name="40% - 着色 2 2" xfId="2018"/>
    <cellStyle name="差_23行唐 2" xfId="2019"/>
    <cellStyle name="常规 2 5 2" xfId="2020"/>
    <cellStyle name="20% - 强调文字颜色 6 2 5" xfId="2021"/>
    <cellStyle name="常规 2 5" xfId="2022"/>
    <cellStyle name="常规 2 4" xfId="2023"/>
    <cellStyle name="20% - 强调文字颜色 1 4_滦县" xfId="2024"/>
    <cellStyle name="差_衡水市（合格） 3 2" xfId="2025"/>
    <cellStyle name="60% - 强调文字颜色 6 2 6" xfId="2026"/>
    <cellStyle name="40% - 着色 1 4" xfId="2027"/>
    <cellStyle name="差 3 3 2" xfId="2028"/>
    <cellStyle name="40% - 强调文字颜色 3 6" xfId="2029"/>
    <cellStyle name="60% - 强调文字颜色 5 3" xfId="2030"/>
    <cellStyle name="20% - 着色 2 3 2" xfId="2031"/>
    <cellStyle name="40% - 着色 1 2" xfId="2032"/>
    <cellStyle name="常规 2 4 3" xfId="2033"/>
    <cellStyle name="60% - 强调文字颜色 6 2 2_迁_安" xfId="2034"/>
    <cellStyle name="常规 2 4 2 2" xfId="2035"/>
    <cellStyle name="40% - 强调文字颜色 1 2 3" xfId="2036"/>
    <cellStyle name="差_02桥西_附表 3 2" xfId="2037"/>
    <cellStyle name="常规 69" xfId="2038"/>
    <cellStyle name="千分位[0]_BT (2)" xfId="2039"/>
    <cellStyle name="20% - 强调文字颜色 4 3 5" xfId="2040"/>
    <cellStyle name="常规 5 2 2 6" xfId="2041"/>
    <cellStyle name="常规 11 4 3" xfId="2042"/>
    <cellStyle name="60% - 强调文字颜色 5 3 4" xfId="2043"/>
    <cellStyle name="警告文本 2 2" xfId="2044"/>
    <cellStyle name="40% - 着色 3" xfId="2045"/>
    <cellStyle name="差_01长安_表九" xfId="2046"/>
    <cellStyle name="60% - 强调文字颜色 5 3 3 2" xfId="2047"/>
    <cellStyle name="常规 2 6 3" xfId="2048"/>
    <cellStyle name="60% - 强调文字颜色 5 3 2" xfId="2049"/>
    <cellStyle name="60% - 强调文字颜色 5 2 6" xfId="2050"/>
    <cellStyle name="常规 67 2 4" xfId="2051"/>
    <cellStyle name="40% - 强调文字颜色 5 3 3" xfId="2052"/>
    <cellStyle name="60% - 强调文字颜色 5 2 4" xfId="2053"/>
    <cellStyle name="差_06高新_附表 3" xfId="2054"/>
    <cellStyle name="40% - 着色 4_滦县" xfId="2055"/>
    <cellStyle name="60% - 强调文字颜色 5 2 3 2" xfId="2056"/>
    <cellStyle name="差_06高新_滦县" xfId="2057"/>
    <cellStyle name="60% - 强调文字颜色 5 2 2 2" xfId="2058"/>
    <cellStyle name="60% - 强调文字颜色 5 2 2" xfId="2059"/>
    <cellStyle name="差_石家庄（合格）" xfId="2060"/>
    <cellStyle name="60% - 强调文字颜色 4 6" xfId="2061"/>
    <cellStyle name="常规 10 4 2" xfId="2062"/>
    <cellStyle name="60% - 强调文字颜色 4 3" xfId="2063"/>
    <cellStyle name="20% - 着色 6 4 2" xfId="2064"/>
    <cellStyle name="60% - 强调文字颜色 4 2_滦县" xfId="2065"/>
    <cellStyle name="40% - 强调文字颜色 6 2 7" xfId="2066"/>
    <cellStyle name="20% - 强调文字颜色 5 2 2" xfId="2067"/>
    <cellStyle name="20% - 着色 3 4" xfId="2068"/>
    <cellStyle name="强调文字颜色 5 4" xfId="2069"/>
    <cellStyle name="40% - 强调文字颜色 1 2 2" xfId="2070"/>
    <cellStyle name="60% - 强调文字颜色 3 2 5" xfId="2071"/>
    <cellStyle name="警告文本 2 2 2" xfId="2072"/>
    <cellStyle name="差_辛集市（合格） 2 2" xfId="2073"/>
    <cellStyle name="40% - 着色 3 2" xfId="2074"/>
    <cellStyle name="20% - 着色 3 4 2" xfId="2075"/>
    <cellStyle name="20% - 着色 4_滦县" xfId="2076"/>
    <cellStyle name="20% - 强调文字颜色 5 3 3 2" xfId="2077"/>
    <cellStyle name="20% - 强调文字颜色 5 2 3" xfId="2078"/>
    <cellStyle name="强调文字颜色 4 3" xfId="2079"/>
    <cellStyle name="20% - 着色 2 3" xfId="2080"/>
    <cellStyle name="常规 10 2" xfId="2081"/>
    <cellStyle name="20% - 强调文字颜色 4 3 3" xfId="2082"/>
    <cellStyle name="40% - 强调文字颜色 1 4 2" xfId="2083"/>
    <cellStyle name="强调文字颜色 6 4" xfId="2084"/>
    <cellStyle name="20% - 着色 4 4" xfId="2085"/>
    <cellStyle name="常规 3 5" xfId="2086"/>
    <cellStyle name="20% - 强调文字颜色 6 3 4 2" xfId="2087"/>
    <cellStyle name="常规 3 4 2" xfId="2088"/>
    <cellStyle name="60% - 强调文字颜色 5 2_滦县" xfId="2089"/>
    <cellStyle name="40% - 强调文字颜色 1 3 3 2" xfId="2090"/>
    <cellStyle name="40% - 强调文字颜色 1 3 3" xfId="2091"/>
    <cellStyle name="40% - 着色 2 3 2" xfId="2092"/>
    <cellStyle name="常规 3 5_迁_安" xfId="2093"/>
    <cellStyle name="20% - 强调文字颜色 6 2 3" xfId="2094"/>
    <cellStyle name="40% - 强调文字颜色 1 2 4" xfId="2095"/>
    <cellStyle name="常规 2 4 2" xfId="2096"/>
    <cellStyle name="60% - 强调文字颜色 6 2 2" xfId="2097"/>
    <cellStyle name="40% - 强调文字颜色 1 2 3 2" xfId="2098"/>
    <cellStyle name="好_01长安_表七" xfId="2099"/>
    <cellStyle name="常规 2 3" xfId="2100"/>
    <cellStyle name="Comma_1995" xfId="2101"/>
    <cellStyle name="常规 2 2" xfId="2102"/>
    <cellStyle name="输出 2 2" xfId="2103"/>
    <cellStyle name="常规 6 2" xfId="2104"/>
    <cellStyle name="20% - 强调文字颜色 4 6 2" xfId="2105"/>
    <cellStyle name="20% - 强调文字颜色 5 3 5" xfId="2106"/>
    <cellStyle name="标题 1 6" xfId="2107"/>
    <cellStyle name="汇总 2 2 2" xfId="2108"/>
    <cellStyle name="强调文字颜色 5 3 2" xfId="2109"/>
    <cellStyle name="20% - 强调文字颜色 5 2 6" xfId="2110"/>
    <cellStyle name="检查单元格 3 3 2" xfId="2111"/>
    <cellStyle name="20% - 强调文字颜色 4 6" xfId="2112"/>
    <cellStyle name="20% - 强调文字颜色 4 5" xfId="2113"/>
    <cellStyle name="20% - 强调文字颜色 4 4 3" xfId="2114"/>
    <cellStyle name="好_02桥西_表七 2" xfId="2115"/>
    <cellStyle name="常规 14 4 4 2" xfId="2116"/>
    <cellStyle name="40% - 强调文字颜色 6 2 5" xfId="2117"/>
    <cellStyle name="20% - 强调文字颜色 4 2 3" xfId="2118"/>
    <cellStyle name="常规 23 4 5" xfId="2119"/>
    <cellStyle name="常规 18 4 5" xfId="2120"/>
    <cellStyle name="20% - 强调文字颜色 4 4 2" xfId="2121"/>
    <cellStyle name="千位分隔 2 2" xfId="2122"/>
    <cellStyle name="40% - 强调文字颜色 6 2 4" xfId="2123"/>
    <cellStyle name="40% - 强调文字颜色 2 3 3 2" xfId="2124"/>
    <cellStyle name="常规 63 2 2" xfId="2125"/>
    <cellStyle name="60% - 强调文字颜色 1 2 3" xfId="2126"/>
    <cellStyle name="20% - 着色 5 3 2" xfId="2127"/>
    <cellStyle name="差 2 6" xfId="2128"/>
    <cellStyle name="检查单元格 5" xfId="2129"/>
    <cellStyle name="强调文字颜色 6 2_滦县" xfId="2130"/>
    <cellStyle name="20% - 强调文字颜色 4 4" xfId="2131"/>
    <cellStyle name="差_06高新" xfId="2132"/>
    <cellStyle name="20% - 强调文字颜色 1 2_滦县" xfId="2133"/>
    <cellStyle name="常规 7 2" xfId="2134"/>
    <cellStyle name="20% - 强调文字颜色 6 7 2" xfId="2135"/>
    <cellStyle name="常规 7" xfId="2136"/>
    <cellStyle name="20% - 强调文字颜色 6 7" xfId="2137"/>
    <cellStyle name="强调文字颜色 3 2_滦县" xfId="2138"/>
    <cellStyle name="20% - 着色 3_滦县" xfId="2139"/>
    <cellStyle name="20% - 强调文字颜色 4 3 2" xfId="2140"/>
    <cellStyle name="差_01长安" xfId="2141"/>
    <cellStyle name="检查单元格 2 2" xfId="2142"/>
    <cellStyle name="20% - 强调文字颜色 6 5" xfId="2143"/>
    <cellStyle name="常规 5" xfId="2144"/>
    <cellStyle name="20% - 强调文字颜色 6 2 4_迁_安" xfId="2145"/>
    <cellStyle name="差_01长安_表九 3 2" xfId="2146"/>
    <cellStyle name="着色 3 3" xfId="2147"/>
    <cellStyle name="60% - 强调文字颜色 5 2 2_迁_安" xfId="2148"/>
    <cellStyle name="20% - 强调文字颜色 5 2 4" xfId="2149"/>
    <cellStyle name="注释 5 2" xfId="2150"/>
    <cellStyle name="常规 67" xfId="2151"/>
    <cellStyle name="20% - 强调文字颜色 4 2 4_迁_安" xfId="2152"/>
    <cellStyle name="货币 2" xfId="2153"/>
    <cellStyle name="60% - 着色 3" xfId="2154"/>
    <cellStyle name="60% - 着色 1" xfId="2155"/>
    <cellStyle name="数字_2016年政府性债务情况表 (1)" xfId="2156"/>
    <cellStyle name="常规 70" xfId="2157"/>
    <cellStyle name="20% - 强调文字颜色 3 6 2" xfId="2158"/>
    <cellStyle name="标题 3 3 3 2" xfId="2159"/>
    <cellStyle name="常规 4" xfId="2160"/>
    <cellStyle name="20% - 强调文字颜色 6 4" xfId="2161"/>
    <cellStyle name="20% - 强调文字颜色 4 7" xfId="2162"/>
    <cellStyle name="40% - 强调文字颜色 5 2 5" xfId="2163"/>
    <cellStyle name="差_衡水市（合格） 3" xfId="2164"/>
    <cellStyle name="40% - 强调文字颜色 2 2 3 2" xfId="2165"/>
    <cellStyle name="40% - 强调文字颜色 5 2 4" xfId="2166"/>
    <cellStyle name="检查单元格 2 4" xfId="2167"/>
    <cellStyle name="20% - 强调文字颜色 2 2" xfId="2168"/>
    <cellStyle name="差_23行唐_滦县" xfId="2169"/>
    <cellStyle name="40% - 着色 2_滦县" xfId="2170"/>
    <cellStyle name="20% - 强调文字颜色 3 4" xfId="2171"/>
    <cellStyle name="好_22灵寿_表五 3" xfId="2172"/>
    <cellStyle name="强调文字颜色 5 2 6" xfId="2173"/>
    <cellStyle name="好_23行唐 2" xfId="2174"/>
    <cellStyle name="20% - 强调文字颜色 1 2 4 2" xfId="2175"/>
    <cellStyle name="40% - 强调文字颜色 4 3" xfId="2176"/>
    <cellStyle name="好_2015年预算表格（表间公式） 3" xfId="2177"/>
    <cellStyle name="标题 1 2 3 2" xfId="2178"/>
    <cellStyle name="20% - 着色 6 3" xfId="2179"/>
    <cellStyle name="20% - 强调文字颜色 2 2 4" xfId="2180"/>
    <cellStyle name="40% - 强调文字颜色 4 3 3 2" xfId="2181"/>
    <cellStyle name="HEADING1" xfId="2182"/>
    <cellStyle name="链接单元格 2 3 2" xfId="2183"/>
    <cellStyle name="40% - 着色 5 2" xfId="2184"/>
    <cellStyle name="40% - 着色 1" xfId="2185"/>
    <cellStyle name="货币 3 2" xfId="2186"/>
    <cellStyle name="好_2015年预算表格（表间公式）_滦县" xfId="2187"/>
    <cellStyle name="差_新书记汇报材料 2" xfId="2188"/>
    <cellStyle name="标题 3 3 2 2" xfId="2189"/>
    <cellStyle name="好_01长安_表七 3" xfId="2190"/>
    <cellStyle name="常规 23 4 2" xfId="2191"/>
    <cellStyle name="常规 18 4 2" xfId="2192"/>
    <cellStyle name="40% - 强调文字颜色 2 2 6" xfId="2193"/>
    <cellStyle name="标题 6 3" xfId="2194"/>
    <cellStyle name="好_01长安_表五" xfId="2195"/>
    <cellStyle name="20% - 强调文字颜色 6 4_滦县" xfId="2196"/>
    <cellStyle name="标题 2 2 3" xfId="2197"/>
    <cellStyle name="着色 1 3 2" xfId="2198"/>
    <cellStyle name="常规 5 2 2 7 6" xfId="2199"/>
    <cellStyle name="强调文字颜色 5 2" xfId="2200"/>
    <cellStyle name="常规 14 4 3 2" xfId="2201"/>
    <cellStyle name="警告文本 6" xfId="2202"/>
    <cellStyle name="60% - 强调文字颜色 2 2_滦县" xfId="2203"/>
    <cellStyle name="40% - 强调文字颜色 2 2" xfId="2204"/>
    <cellStyle name="常规 10 4 3" xfId="2205"/>
    <cellStyle name="强调文字颜色 2 2 4" xfId="2206"/>
    <cellStyle name="好_01长安_附表 2 2" xfId="2207"/>
    <cellStyle name="20% - 强调文字颜色 4 2 6" xfId="2208"/>
    <cellStyle name="40% - 强调文字颜色 6 3" xfId="2209"/>
    <cellStyle name="差_各市合成" xfId="2210"/>
    <cellStyle name="20% - 着色 6 3 2" xfId="2211"/>
    <cellStyle name="60% - 强调文字颜色 3 3" xfId="2212"/>
    <cellStyle name="强调文字颜色 4 6" xfId="2213"/>
    <cellStyle name="20% - 强调文字颜色 1 2 3" xfId="2214"/>
    <cellStyle name="差_02桥西_石家庄市汇总表(正确） 3 2" xfId="2215"/>
    <cellStyle name="40% - 强调文字颜色 6 3 4 2" xfId="2216"/>
    <cellStyle name="常规 2 2 4" xfId="2217"/>
    <cellStyle name="40% - 着色 6_滦县" xfId="2218"/>
    <cellStyle name="20% - 着色 6 4" xfId="2219"/>
    <cellStyle name="20% - 强调文字颜色 1 4" xfId="2220"/>
    <cellStyle name="20% - 强调文字颜色 1 2 3 2" xfId="2221"/>
    <cellStyle name="20% - 强调文字颜色 2 2 5" xfId="2222"/>
    <cellStyle name="强调文字颜色 4 6 2" xfId="2223"/>
    <cellStyle name="40% - 强调文字颜色 3 3" xfId="2224"/>
    <cellStyle name="20% - 强调文字颜色 2 4" xfId="2225"/>
    <cellStyle name="差_23行唐" xfId="2226"/>
    <cellStyle name="40% - 着色 2" xfId="2227"/>
    <cellStyle name="货币 3 3" xfId="2228"/>
    <cellStyle name="40% - 强调文字颜色 2 7 2" xfId="2229"/>
    <cellStyle name="强调文字颜色 4 2 3 2" xfId="2230"/>
    <cellStyle name="常规 12 4 2 2" xfId="2231"/>
    <cellStyle name="40% - 强调文字颜色 3 5" xfId="2232"/>
    <cellStyle name="强调文字颜色 4 5" xfId="2233"/>
    <cellStyle name="着色 6 3 2" xfId="2234"/>
    <cellStyle name="40% - 着色 4" xfId="2235"/>
    <cellStyle name="链接单元格 2 2" xfId="2236"/>
    <cellStyle name="40% - 强调文字颜色 3 2_滦县" xfId="2237"/>
    <cellStyle name="常规 10 4 2 2" xfId="2238"/>
    <cellStyle name="40% - 着色 5" xfId="2239"/>
    <cellStyle name="链接单元格 2 3" xfId="2240"/>
    <cellStyle name="输出 5" xfId="2241"/>
    <cellStyle name="20% - 强调文字颜色 4 2 7" xfId="2242"/>
    <cellStyle name="常规 8 2 6 2 2" xfId="2243"/>
    <cellStyle name="常规 6" xfId="2244"/>
    <cellStyle name="20% - 强调文字颜色 6 6" xfId="2245"/>
    <cellStyle name="40% - 强调文字颜色 2 2 4 2" xfId="2246"/>
    <cellStyle name="40% - 强调文字颜色 5 3 4" xfId="2247"/>
    <cellStyle name="差_02桥西_石家庄市汇总表(正确） 3" xfId="2248"/>
    <cellStyle name="40% - 强调文字颜色 2 3 4 2" xfId="2249"/>
    <cellStyle name="40% - 强调文字颜色 6 3 4" xfId="2250"/>
    <cellStyle name="40% - 强调文字颜色 4 2 5" xfId="2251"/>
    <cellStyle name="20% - 着色 2 4 2" xfId="2252"/>
    <cellStyle name="40% - 强调文字颜色 4 3 3" xfId="2253"/>
    <cellStyle name="常规 29 2" xfId="2254"/>
    <cellStyle name="常规 34 2" xfId="2255"/>
    <cellStyle name="差 2 4" xfId="2256"/>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showZeros="0" view="pageBreakPreview" zoomScaleNormal="100" topLeftCell="A2" workbookViewId="0">
      <selection activeCell="D19" sqref="D19"/>
    </sheetView>
  </sheetViews>
  <sheetFormatPr defaultColWidth="9" defaultRowHeight="13.5" outlineLevelCol="3"/>
  <cols>
    <col min="1" max="1" width="30.75" style="192" customWidth="1"/>
    <col min="2" max="2" width="11.125" style="192" customWidth="1"/>
    <col min="3" max="3" width="27.25" style="192" customWidth="1"/>
    <col min="4" max="4" width="11.125" style="192" customWidth="1"/>
    <col min="5" max="16384" width="9" style="192"/>
  </cols>
  <sheetData>
    <row r="1" s="192" customFormat="1" ht="39.95" customHeight="1" spans="1:4">
      <c r="A1" s="349" t="s">
        <v>0</v>
      </c>
      <c r="B1" s="349"/>
      <c r="C1" s="349"/>
      <c r="D1" s="349"/>
    </row>
    <row r="2" s="192" customFormat="1" ht="24.95" customHeight="1" spans="1:4">
      <c r="A2" s="350"/>
      <c r="B2" s="351"/>
      <c r="C2" s="351"/>
      <c r="D2" s="352" t="s">
        <v>1</v>
      </c>
    </row>
    <row r="3" s="191" customFormat="1" ht="35.1" customHeight="1" spans="1:4">
      <c r="A3" s="353" t="s">
        <v>2</v>
      </c>
      <c r="B3" s="354"/>
      <c r="C3" s="355" t="s">
        <v>3</v>
      </c>
      <c r="D3" s="353"/>
    </row>
    <row r="4" s="191" customFormat="1" ht="30" customHeight="1" spans="1:4">
      <c r="A4" s="356" t="s">
        <v>4</v>
      </c>
      <c r="B4" s="357" t="s">
        <v>5</v>
      </c>
      <c r="C4" s="357" t="s">
        <v>4</v>
      </c>
      <c r="D4" s="358" t="s">
        <v>5</v>
      </c>
    </row>
    <row r="5" s="192" customFormat="1" ht="29.1" customHeight="1" spans="1:4">
      <c r="A5" s="359" t="s">
        <v>6</v>
      </c>
      <c r="B5" s="360">
        <v>12100</v>
      </c>
      <c r="C5" s="361" t="s">
        <v>7</v>
      </c>
      <c r="D5" s="362">
        <v>35745</v>
      </c>
    </row>
    <row r="6" s="192" customFormat="1" ht="29.1" customHeight="1" spans="1:4">
      <c r="A6" s="363" t="s">
        <v>8</v>
      </c>
      <c r="B6" s="364">
        <f>B7+B13+B14</f>
        <v>167</v>
      </c>
      <c r="C6" s="365" t="s">
        <v>9</v>
      </c>
      <c r="D6" s="366">
        <f>D7+D8+D9</f>
        <v>1535</v>
      </c>
    </row>
    <row r="7" s="192" customFormat="1" ht="29.1" customHeight="1" spans="1:4">
      <c r="A7" s="367" t="s">
        <v>10</v>
      </c>
      <c r="B7" s="364">
        <f>B8+B9+B10+B11+B12</f>
        <v>0</v>
      </c>
      <c r="C7" s="368" t="s">
        <v>11</v>
      </c>
      <c r="D7" s="366">
        <v>1535</v>
      </c>
    </row>
    <row r="8" s="192" customFormat="1" ht="29.1" customHeight="1" spans="1:4">
      <c r="A8" s="369" t="s">
        <v>12</v>
      </c>
      <c r="B8" s="364"/>
      <c r="C8" s="368" t="s">
        <v>13</v>
      </c>
      <c r="D8" s="366"/>
    </row>
    <row r="9" s="192" customFormat="1" ht="29.1" customHeight="1" spans="1:4">
      <c r="A9" s="369" t="s">
        <v>14</v>
      </c>
      <c r="B9" s="364"/>
      <c r="C9" s="368" t="s">
        <v>15</v>
      </c>
      <c r="D9" s="366"/>
    </row>
    <row r="10" s="192" customFormat="1" ht="29.1" customHeight="1" spans="1:4">
      <c r="A10" s="369" t="s">
        <v>16</v>
      </c>
      <c r="B10" s="364"/>
      <c r="C10" s="365"/>
      <c r="D10" s="366"/>
    </row>
    <row r="11" s="192" customFormat="1" ht="33" customHeight="1" spans="1:4">
      <c r="A11" s="369" t="s">
        <v>17</v>
      </c>
      <c r="B11" s="364"/>
      <c r="C11" s="370"/>
      <c r="D11" s="366"/>
    </row>
    <row r="12" s="192" customFormat="1" ht="33" customHeight="1" spans="1:4">
      <c r="A12" s="369" t="s">
        <v>18</v>
      </c>
      <c r="B12" s="364"/>
      <c r="C12" s="371"/>
      <c r="D12" s="366"/>
    </row>
    <row r="13" s="192" customFormat="1" ht="29.1" customHeight="1" spans="1:4">
      <c r="A13" s="372" t="s">
        <v>19</v>
      </c>
      <c r="B13" s="364">
        <v>152</v>
      </c>
      <c r="C13" s="371"/>
      <c r="D13" s="366"/>
    </row>
    <row r="14" s="192" customFormat="1" ht="29.1" customHeight="1" spans="1:4">
      <c r="A14" s="367" t="s">
        <v>20</v>
      </c>
      <c r="B14" s="364">
        <v>15</v>
      </c>
      <c r="C14" s="371"/>
      <c r="D14" s="366"/>
    </row>
    <row r="15" s="192" customFormat="1" ht="29.1" customHeight="1" spans="1:4">
      <c r="A15" s="363" t="s">
        <v>21</v>
      </c>
      <c r="B15" s="364"/>
      <c r="C15" s="371"/>
      <c r="D15" s="366"/>
    </row>
    <row r="16" s="192" customFormat="1" ht="29.1" customHeight="1" spans="1:4">
      <c r="A16" s="363" t="s">
        <v>22</v>
      </c>
      <c r="B16" s="364">
        <v>2665</v>
      </c>
      <c r="C16" s="371"/>
      <c r="D16" s="366"/>
    </row>
    <row r="17" s="192" customFormat="1" ht="29.1" customHeight="1" spans="1:4">
      <c r="A17" s="363" t="s">
        <v>23</v>
      </c>
      <c r="B17" s="364">
        <f>SUM(B18:B20)</f>
        <v>26448</v>
      </c>
      <c r="C17" s="373"/>
      <c r="D17" s="374"/>
    </row>
    <row r="18" s="192" customFormat="1" ht="29.1" customHeight="1" spans="1:4">
      <c r="A18" s="372" t="s">
        <v>24</v>
      </c>
      <c r="B18" s="364"/>
      <c r="C18" s="375" t="s">
        <v>25</v>
      </c>
      <c r="D18" s="374">
        <v>4100</v>
      </c>
    </row>
    <row r="19" s="192" customFormat="1" ht="29.1" customHeight="1" spans="1:4">
      <c r="A19" s="367" t="s">
        <v>26</v>
      </c>
      <c r="B19" s="364"/>
      <c r="C19" s="375" t="s">
        <v>27</v>
      </c>
      <c r="D19" s="366"/>
    </row>
    <row r="20" s="192" customFormat="1" ht="29.1" customHeight="1" spans="1:4">
      <c r="A20" s="367" t="s">
        <v>28</v>
      </c>
      <c r="B20" s="364">
        <v>26448</v>
      </c>
      <c r="C20" s="375"/>
      <c r="D20" s="366"/>
    </row>
    <row r="21" s="192" customFormat="1" ht="29.1" customHeight="1" spans="1:4">
      <c r="A21" s="363" t="s">
        <v>29</v>
      </c>
      <c r="B21" s="364"/>
      <c r="C21" s="375"/>
      <c r="D21" s="366"/>
    </row>
    <row r="22" s="192" customFormat="1" ht="29.1" customHeight="1" spans="1:4">
      <c r="A22" s="376" t="s">
        <v>30</v>
      </c>
      <c r="B22" s="377">
        <f>B5+B6+B15+B16+B17</f>
        <v>41380</v>
      </c>
      <c r="C22" s="378" t="s">
        <v>31</v>
      </c>
      <c r="D22" s="379">
        <f>D5+D6+D18+D19</f>
        <v>41380</v>
      </c>
    </row>
  </sheetData>
  <mergeCells count="3">
    <mergeCell ref="A1:D1"/>
    <mergeCell ref="A3:B3"/>
    <mergeCell ref="C3:D3"/>
  </mergeCells>
  <printOptions horizontalCentered="1"/>
  <pageMargins left="0.708333333333333" right="0.708333333333333" top="0.984027777777778" bottom="0.904861111111111" header="0.5" footer="0.5"/>
  <pageSetup paperSize="1" scale="96"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7"/>
  <sheetViews>
    <sheetView showZeros="0" view="pageBreakPreview" zoomScaleNormal="100" workbookViewId="0">
      <selection activeCell="B21" sqref="B21:B27"/>
    </sheetView>
  </sheetViews>
  <sheetFormatPr defaultColWidth="9" defaultRowHeight="13.5" outlineLevelCol="1"/>
  <cols>
    <col min="1" max="1" width="46.625" style="337" customWidth="1"/>
    <col min="2" max="2" width="36.625" style="337" customWidth="1"/>
    <col min="3" max="16384" width="9" style="337"/>
  </cols>
  <sheetData>
    <row r="1" ht="30" customHeight="1" spans="1:2">
      <c r="A1" s="338" t="s">
        <v>32</v>
      </c>
      <c r="B1" s="338"/>
    </row>
    <row r="2" ht="18.75" customHeight="1" spans="1:2">
      <c r="A2" s="339" t="s">
        <v>1</v>
      </c>
      <c r="B2" s="339"/>
    </row>
    <row r="3" ht="38.25" customHeight="1" spans="1:2">
      <c r="A3" s="340" t="s">
        <v>33</v>
      </c>
      <c r="B3" s="340" t="s">
        <v>34</v>
      </c>
    </row>
    <row r="4" ht="21.4" customHeight="1" spans="1:2">
      <c r="A4" s="341" t="s">
        <v>35</v>
      </c>
      <c r="B4" s="342">
        <f>B20+B5</f>
        <v>12100</v>
      </c>
    </row>
    <row r="5" ht="21.4" customHeight="1" spans="1:2">
      <c r="A5" s="343" t="s">
        <v>36</v>
      </c>
      <c r="B5" s="344">
        <f>SUM(B6:B19)</f>
        <v>7670</v>
      </c>
    </row>
    <row r="6" ht="21.4" customHeight="1" spans="1:2">
      <c r="A6" s="345" t="s">
        <v>37</v>
      </c>
      <c r="B6" s="203">
        <v>1100</v>
      </c>
    </row>
    <row r="7" ht="21.4" customHeight="1" spans="1:2">
      <c r="A7" s="345" t="s">
        <v>38</v>
      </c>
      <c r="B7" s="203">
        <v>387</v>
      </c>
    </row>
    <row r="8" ht="21.4" customHeight="1" spans="1:2">
      <c r="A8" s="345" t="s">
        <v>39</v>
      </c>
      <c r="B8" s="228">
        <v>96</v>
      </c>
    </row>
    <row r="9" ht="21.4" customHeight="1" spans="1:2">
      <c r="A9" s="345" t="s">
        <v>40</v>
      </c>
      <c r="B9" s="228">
        <v>9</v>
      </c>
    </row>
    <row r="10" ht="21.4" customHeight="1" spans="1:2">
      <c r="A10" s="345" t="s">
        <v>41</v>
      </c>
      <c r="B10" s="346">
        <v>285</v>
      </c>
    </row>
    <row r="11" ht="21.4" customHeight="1" spans="1:2">
      <c r="A11" s="345" t="s">
        <v>42</v>
      </c>
      <c r="B11" s="346">
        <v>70</v>
      </c>
    </row>
    <row r="12" ht="21.4" customHeight="1" spans="1:2">
      <c r="A12" s="345" t="s">
        <v>43</v>
      </c>
      <c r="B12" s="346">
        <v>180</v>
      </c>
    </row>
    <row r="13" ht="21.4" customHeight="1" spans="1:2">
      <c r="A13" s="345" t="s">
        <v>44</v>
      </c>
      <c r="B13" s="346">
        <v>2623</v>
      </c>
    </row>
    <row r="14" ht="21.4" customHeight="1" spans="1:2">
      <c r="A14" s="345" t="s">
        <v>45</v>
      </c>
      <c r="B14" s="346">
        <v>100</v>
      </c>
    </row>
    <row r="15" ht="21.4" customHeight="1" spans="1:2">
      <c r="A15" s="345" t="s">
        <v>46</v>
      </c>
      <c r="B15" s="346">
        <v>20</v>
      </c>
    </row>
    <row r="16" ht="21.4" customHeight="1" spans="1:2">
      <c r="A16" s="345" t="s">
        <v>47</v>
      </c>
      <c r="B16" s="346"/>
    </row>
    <row r="17" ht="21.4" customHeight="1" spans="1:2">
      <c r="A17" s="345" t="s">
        <v>48</v>
      </c>
      <c r="B17" s="346">
        <v>2800</v>
      </c>
    </row>
    <row r="18" ht="21.4" customHeight="1" spans="1:2">
      <c r="A18" s="345" t="s">
        <v>49</v>
      </c>
      <c r="B18" s="346"/>
    </row>
    <row r="19" ht="21.4" customHeight="1" spans="1:2">
      <c r="A19" s="345" t="s">
        <v>50</v>
      </c>
      <c r="B19" s="346"/>
    </row>
    <row r="20" ht="21" customHeight="1" spans="1:2">
      <c r="A20" s="347" t="s">
        <v>51</v>
      </c>
      <c r="B20" s="228">
        <f>SUM(B21:B27)</f>
        <v>4430</v>
      </c>
    </row>
    <row r="21" ht="21" customHeight="1" spans="1:2">
      <c r="A21" s="345" t="s">
        <v>52</v>
      </c>
      <c r="B21" s="228">
        <v>130</v>
      </c>
    </row>
    <row r="22" ht="21" customHeight="1" spans="1:2">
      <c r="A22" s="345" t="s">
        <v>53</v>
      </c>
      <c r="B22" s="203">
        <v>20</v>
      </c>
    </row>
    <row r="23" ht="21" customHeight="1" spans="1:2">
      <c r="A23" s="345" t="s">
        <v>54</v>
      </c>
      <c r="B23" s="203"/>
    </row>
    <row r="24" ht="21" customHeight="1" spans="1:2">
      <c r="A24" s="345" t="s">
        <v>55</v>
      </c>
      <c r="B24" s="203"/>
    </row>
    <row r="25" ht="21" customHeight="1" spans="1:2">
      <c r="A25" s="345" t="s">
        <v>56</v>
      </c>
      <c r="B25" s="203">
        <v>4280</v>
      </c>
    </row>
    <row r="26" ht="21" customHeight="1" spans="1:2">
      <c r="A26" s="345" t="s">
        <v>57</v>
      </c>
      <c r="B26" s="203"/>
    </row>
    <row r="27" ht="21" customHeight="1" spans="1:2">
      <c r="A27" s="348" t="s">
        <v>58</v>
      </c>
      <c r="B27" s="212"/>
    </row>
  </sheetData>
  <mergeCells count="2">
    <mergeCell ref="A1:B1"/>
    <mergeCell ref="A2:B2"/>
  </mergeCells>
  <printOptions horizontalCentered="1"/>
  <pageMargins left="0.708333333333333" right="0.708333333333333" top="0.984027777777778" bottom="0.984027777777778" header="0.314583333333333" footer="0.314583333333333"/>
  <pageSetup paperSize="9" scale="9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Zeros="0" view="pageBreakPreview" zoomScaleNormal="100" topLeftCell="A2" workbookViewId="0">
      <selection activeCell="F9" sqref="F9"/>
    </sheetView>
  </sheetViews>
  <sheetFormatPr defaultColWidth="9" defaultRowHeight="13.5"/>
  <cols>
    <col min="1" max="1" width="46.625" style="192" customWidth="1"/>
    <col min="2" max="2" width="23" style="192" customWidth="1"/>
    <col min="3" max="16383" width="9" style="192"/>
    <col min="16384" max="16384" width="9" style="282"/>
  </cols>
  <sheetData>
    <row r="1" s="192" customFormat="1" ht="39.95" customHeight="1" spans="1:2">
      <c r="A1" s="330" t="s">
        <v>59</v>
      </c>
      <c r="B1" s="330"/>
    </row>
    <row r="2" s="192" customFormat="1" ht="24.95" customHeight="1" spans="2:2">
      <c r="B2" s="331" t="s">
        <v>1</v>
      </c>
    </row>
    <row r="3" s="191" customFormat="1" ht="50.25" customHeight="1" spans="1:2">
      <c r="A3" s="332" t="s">
        <v>60</v>
      </c>
      <c r="B3" s="333" t="s">
        <v>34</v>
      </c>
    </row>
    <row r="4" s="192" customFormat="1" ht="20.1" customHeight="1" spans="1:2">
      <c r="A4" s="204" t="s">
        <v>61</v>
      </c>
      <c r="B4" s="334">
        <v>5400</v>
      </c>
    </row>
    <row r="5" s="192" customFormat="1" ht="20.1" customHeight="1" spans="1:2">
      <c r="A5" s="204" t="s">
        <v>62</v>
      </c>
      <c r="B5" s="334">
        <v>9</v>
      </c>
    </row>
    <row r="6" s="192" customFormat="1" ht="20.1" customHeight="1" spans="1:2">
      <c r="A6" s="204" t="s">
        <v>63</v>
      </c>
      <c r="B6" s="334">
        <v>346</v>
      </c>
    </row>
    <row r="7" s="192" customFormat="1" ht="20.1" customHeight="1" spans="1:2">
      <c r="A7" s="204" t="s">
        <v>64</v>
      </c>
      <c r="B7" s="334">
        <v>3</v>
      </c>
    </row>
    <row r="8" s="192" customFormat="1" ht="20.1" customHeight="1" spans="1:14">
      <c r="A8" s="204" t="s">
        <v>65</v>
      </c>
      <c r="B8" s="334"/>
      <c r="N8" s="336"/>
    </row>
    <row r="9" s="192" customFormat="1" ht="20.1" customHeight="1" spans="1:2">
      <c r="A9" s="204" t="s">
        <v>66</v>
      </c>
      <c r="B9" s="334">
        <v>190</v>
      </c>
    </row>
    <row r="10" s="192" customFormat="1" ht="20.1" customHeight="1" spans="1:2">
      <c r="A10" s="204" t="s">
        <v>67</v>
      </c>
      <c r="B10" s="334">
        <v>973</v>
      </c>
    </row>
    <row r="11" s="192" customFormat="1" ht="20.1" customHeight="1" spans="1:2">
      <c r="A11" s="204" t="s">
        <v>68</v>
      </c>
      <c r="B11" s="334">
        <v>495</v>
      </c>
    </row>
    <row r="12" s="192" customFormat="1" ht="20.1" customHeight="1" spans="1:2">
      <c r="A12" s="204" t="s">
        <v>69</v>
      </c>
      <c r="B12" s="334">
        <v>3814</v>
      </c>
    </row>
    <row r="13" s="192" customFormat="1" ht="20.1" customHeight="1" spans="1:2">
      <c r="A13" s="204" t="s">
        <v>70</v>
      </c>
      <c r="B13" s="334">
        <v>12615</v>
      </c>
    </row>
    <row r="14" s="192" customFormat="1" ht="20.1" customHeight="1" spans="1:2">
      <c r="A14" s="204" t="s">
        <v>71</v>
      </c>
      <c r="B14" s="334">
        <v>874</v>
      </c>
    </row>
    <row r="15" s="192" customFormat="1" ht="20.1" customHeight="1" spans="1:2">
      <c r="A15" s="204" t="s">
        <v>72</v>
      </c>
      <c r="B15" s="334"/>
    </row>
    <row r="16" s="192" customFormat="1" ht="20.1" customHeight="1" spans="1:2">
      <c r="A16" s="204" t="s">
        <v>73</v>
      </c>
      <c r="B16" s="334"/>
    </row>
    <row r="17" s="192" customFormat="1" ht="20.1" customHeight="1" spans="1:2">
      <c r="A17" s="204" t="s">
        <v>74</v>
      </c>
      <c r="B17" s="334"/>
    </row>
    <row r="18" s="192" customFormat="1" ht="20.1" customHeight="1" spans="1:2">
      <c r="A18" s="204" t="s">
        <v>75</v>
      </c>
      <c r="B18" s="334"/>
    </row>
    <row r="19" s="192" customFormat="1" ht="20.1" customHeight="1" spans="1:2">
      <c r="A19" s="204" t="s">
        <v>76</v>
      </c>
      <c r="B19" s="334"/>
    </row>
    <row r="20" s="192" customFormat="1" ht="20.1" customHeight="1" spans="1:2">
      <c r="A20" s="204" t="s">
        <v>77</v>
      </c>
      <c r="B20" s="334">
        <v>1876</v>
      </c>
    </row>
    <row r="21" s="192" customFormat="1" ht="20.1" customHeight="1" spans="1:2">
      <c r="A21" s="204" t="s">
        <v>78</v>
      </c>
      <c r="B21" s="334">
        <v>326</v>
      </c>
    </row>
    <row r="22" s="192" customFormat="1" ht="20.1" customHeight="1" spans="1:2">
      <c r="A22" s="204" t="s">
        <v>79</v>
      </c>
      <c r="B22" s="334"/>
    </row>
    <row r="23" s="192" customFormat="1" ht="20.1" customHeight="1" spans="1:2">
      <c r="A23" s="204" t="s">
        <v>80</v>
      </c>
      <c r="B23" s="334">
        <v>1</v>
      </c>
    </row>
    <row r="24" s="192" customFormat="1" ht="20.1" customHeight="1" spans="1:2">
      <c r="A24" s="204" t="s">
        <v>81</v>
      </c>
      <c r="B24" s="334">
        <v>500</v>
      </c>
    </row>
    <row r="25" s="192" customFormat="1" ht="20.1" customHeight="1" spans="1:2">
      <c r="A25" s="204" t="s">
        <v>82</v>
      </c>
      <c r="B25" s="334">
        <v>500</v>
      </c>
    </row>
    <row r="26" s="192" customFormat="1" ht="20.1" customHeight="1" spans="1:2">
      <c r="A26" s="204" t="s">
        <v>83</v>
      </c>
      <c r="B26" s="334">
        <v>7788</v>
      </c>
    </row>
    <row r="27" s="192" customFormat="1" ht="20.1" customHeight="1" spans="1:2">
      <c r="A27" s="204" t="s">
        <v>84</v>
      </c>
      <c r="B27" s="334">
        <v>35</v>
      </c>
    </row>
    <row r="28" s="192" customFormat="1" ht="20.1" customHeight="1" spans="1:2">
      <c r="A28" s="238" t="s">
        <v>85</v>
      </c>
      <c r="B28" s="335">
        <f>SUM(B4:B27)</f>
        <v>35745</v>
      </c>
    </row>
    <row r="29" s="192" customFormat="1" ht="58.5" customHeight="1"/>
  </sheetData>
  <mergeCells count="1">
    <mergeCell ref="A1:B1"/>
  </mergeCells>
  <printOptions horizontalCentered="1"/>
  <pageMargins left="0.708333333333333" right="0.708333333333333" top="0.984027777777778" bottom="0.984027777777778" header="0.314583333333333" footer="0.31458333333333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C1048558"/>
  <sheetViews>
    <sheetView showZeros="0" view="pageBreakPreview" zoomScaleNormal="100" topLeftCell="A115" workbookViewId="0">
      <selection activeCell="G163" sqref="G163"/>
    </sheetView>
  </sheetViews>
  <sheetFormatPr defaultColWidth="7" defaultRowHeight="13.5" outlineLevelCol="2"/>
  <cols>
    <col min="1" max="1" width="22.25" style="283" customWidth="1"/>
    <col min="2" max="2" width="44" style="280" customWidth="1"/>
    <col min="3" max="3" width="8.375" style="280" customWidth="1"/>
    <col min="4" max="4" width="8.875" style="280" customWidth="1"/>
    <col min="5" max="5" width="9.75" style="280" customWidth="1"/>
    <col min="6" max="16384" width="7" style="280"/>
  </cols>
  <sheetData>
    <row r="1" s="280" customFormat="1" ht="39.95" customHeight="1" spans="1:3">
      <c r="A1" s="284" t="s">
        <v>86</v>
      </c>
      <c r="B1" s="284"/>
      <c r="C1" s="284"/>
    </row>
    <row r="2" s="280" customFormat="1" ht="24.95" customHeight="1" spans="1:3">
      <c r="A2" s="285"/>
      <c r="C2" s="286" t="s">
        <v>1</v>
      </c>
    </row>
    <row r="3" s="281" customFormat="1" ht="24.95" customHeight="1" spans="1:3">
      <c r="A3" s="287" t="s">
        <v>87</v>
      </c>
      <c r="B3" s="288" t="s">
        <v>88</v>
      </c>
      <c r="C3" s="287" t="s">
        <v>5</v>
      </c>
    </row>
    <row r="4" s="280" customFormat="1" ht="21.95" customHeight="1" spans="1:3">
      <c r="A4" s="289">
        <v>201</v>
      </c>
      <c r="B4" s="290" t="s">
        <v>89</v>
      </c>
      <c r="C4" s="291">
        <v>5400</v>
      </c>
    </row>
    <row r="5" s="280" customFormat="1" ht="21.95" customHeight="1" spans="1:3">
      <c r="A5" s="292">
        <v>20103</v>
      </c>
      <c r="B5" s="293" t="s">
        <v>90</v>
      </c>
      <c r="C5" s="291">
        <v>1636</v>
      </c>
    </row>
    <row r="6" s="280" customFormat="1" ht="21.95" customHeight="1" spans="1:3">
      <c r="A6" s="294">
        <v>2010301</v>
      </c>
      <c r="B6" s="295" t="s">
        <v>91</v>
      </c>
      <c r="C6" s="291">
        <v>418</v>
      </c>
    </row>
    <row r="7" s="280" customFormat="1" ht="21.95" customHeight="1" spans="1:3">
      <c r="A7" s="294">
        <v>2010302</v>
      </c>
      <c r="B7" s="295" t="s">
        <v>92</v>
      </c>
      <c r="C7" s="296">
        <v>1218</v>
      </c>
    </row>
    <row r="8" s="280" customFormat="1" ht="21.95" customHeight="1" spans="1:3">
      <c r="A8" s="297">
        <v>20106</v>
      </c>
      <c r="B8" s="293" t="s">
        <v>93</v>
      </c>
      <c r="C8" s="291">
        <v>371</v>
      </c>
    </row>
    <row r="9" s="280" customFormat="1" ht="21.95" customHeight="1" spans="1:3">
      <c r="A9" s="298">
        <v>2010601</v>
      </c>
      <c r="B9" s="295" t="s">
        <v>91</v>
      </c>
      <c r="C9" s="291">
        <v>278</v>
      </c>
    </row>
    <row r="10" s="280" customFormat="1" ht="21.95" customHeight="1" spans="1:3">
      <c r="A10" s="298">
        <v>2010602</v>
      </c>
      <c r="B10" s="295" t="s">
        <v>92</v>
      </c>
      <c r="C10" s="291">
        <v>18</v>
      </c>
    </row>
    <row r="11" s="280" customFormat="1" ht="21.95" customHeight="1" spans="1:3">
      <c r="A11" s="294">
        <v>2010607</v>
      </c>
      <c r="B11" s="295" t="s">
        <v>94</v>
      </c>
      <c r="C11" s="299">
        <v>8</v>
      </c>
    </row>
    <row r="12" s="280" customFormat="1" ht="21.95" customHeight="1" spans="1:3">
      <c r="A12" s="294">
        <v>2010608</v>
      </c>
      <c r="B12" s="295" t="s">
        <v>95</v>
      </c>
      <c r="C12" s="299">
        <v>67</v>
      </c>
    </row>
    <row r="13" s="280" customFormat="1" ht="21.95" customHeight="1" spans="1:3">
      <c r="A13" s="292">
        <v>20108</v>
      </c>
      <c r="B13" s="293" t="s">
        <v>96</v>
      </c>
      <c r="C13" s="299">
        <v>10</v>
      </c>
    </row>
    <row r="14" s="280" customFormat="1" ht="21.95" customHeight="1" spans="1:3">
      <c r="A14" s="294">
        <v>2010805</v>
      </c>
      <c r="B14" s="295" t="s">
        <v>97</v>
      </c>
      <c r="C14" s="299">
        <v>10</v>
      </c>
    </row>
    <row r="15" s="280" customFormat="1" ht="21.95" customHeight="1" spans="1:3">
      <c r="A15" s="292">
        <v>20111</v>
      </c>
      <c r="B15" s="293" t="s">
        <v>98</v>
      </c>
      <c r="C15" s="299">
        <v>67</v>
      </c>
    </row>
    <row r="16" s="280" customFormat="1" ht="21.95" customHeight="1" spans="1:3">
      <c r="A16" s="294">
        <v>2011101</v>
      </c>
      <c r="B16" s="295" t="s">
        <v>91</v>
      </c>
      <c r="C16" s="299">
        <v>29</v>
      </c>
    </row>
    <row r="17" s="280" customFormat="1" ht="21.95" customHeight="1" spans="1:3">
      <c r="A17" s="294">
        <v>2011102</v>
      </c>
      <c r="B17" s="295" t="s">
        <v>92</v>
      </c>
      <c r="C17" s="299">
        <v>38</v>
      </c>
    </row>
    <row r="18" s="280" customFormat="1" ht="21.95" customHeight="1" spans="1:3">
      <c r="A18" s="292">
        <v>20113</v>
      </c>
      <c r="B18" s="293" t="s">
        <v>99</v>
      </c>
      <c r="C18" s="299">
        <v>418</v>
      </c>
    </row>
    <row r="19" s="280" customFormat="1" ht="21.95" customHeight="1" spans="1:3">
      <c r="A19" s="294">
        <v>2011301</v>
      </c>
      <c r="B19" s="295" t="s">
        <v>91</v>
      </c>
      <c r="C19" s="299">
        <v>353</v>
      </c>
    </row>
    <row r="20" s="280" customFormat="1" ht="21.95" customHeight="1" spans="1:3">
      <c r="A20" s="294">
        <v>2011302</v>
      </c>
      <c r="B20" s="295" t="s">
        <v>92</v>
      </c>
      <c r="C20" s="299">
        <v>40</v>
      </c>
    </row>
    <row r="21" s="280" customFormat="1" ht="21.95" customHeight="1" spans="1:3">
      <c r="A21" s="294">
        <v>2011308</v>
      </c>
      <c r="B21" s="295" t="s">
        <v>100</v>
      </c>
      <c r="C21" s="299">
        <v>25</v>
      </c>
    </row>
    <row r="22" s="280" customFormat="1" ht="21.95" customHeight="1" spans="1:3">
      <c r="A22" s="300">
        <v>20129</v>
      </c>
      <c r="B22" s="301" t="s">
        <v>101</v>
      </c>
      <c r="C22" s="302">
        <v>68</v>
      </c>
    </row>
    <row r="23" s="280" customFormat="1" ht="21.95" customHeight="1" spans="1:3">
      <c r="A23" s="294">
        <v>2012906</v>
      </c>
      <c r="B23" s="295" t="s">
        <v>102</v>
      </c>
      <c r="C23" s="299">
        <v>47</v>
      </c>
    </row>
    <row r="24" s="280" customFormat="1" ht="21.95" customHeight="1" spans="1:3">
      <c r="A24" s="294">
        <v>2012999</v>
      </c>
      <c r="B24" s="295" t="s">
        <v>103</v>
      </c>
      <c r="C24" s="296">
        <v>21</v>
      </c>
    </row>
    <row r="25" s="280" customFormat="1" ht="21.95" customHeight="1" spans="1:3">
      <c r="A25" s="292">
        <v>20131</v>
      </c>
      <c r="B25" s="293" t="s">
        <v>104</v>
      </c>
      <c r="C25" s="299">
        <v>2736</v>
      </c>
    </row>
    <row r="26" s="280" customFormat="1" ht="21.95" customHeight="1" spans="1:3">
      <c r="A26" s="298">
        <v>2013101</v>
      </c>
      <c r="B26" s="295" t="s">
        <v>91</v>
      </c>
      <c r="C26" s="291">
        <v>470</v>
      </c>
    </row>
    <row r="27" s="280" customFormat="1" ht="21.95" customHeight="1" spans="1:3">
      <c r="A27" s="298">
        <v>2013102</v>
      </c>
      <c r="B27" s="295" t="s">
        <v>92</v>
      </c>
      <c r="C27" s="291">
        <v>2200</v>
      </c>
    </row>
    <row r="28" s="280" customFormat="1" ht="21.95" customHeight="1" spans="1:3">
      <c r="A28" s="298">
        <v>2013105</v>
      </c>
      <c r="B28" s="295" t="s">
        <v>105</v>
      </c>
      <c r="C28" s="303">
        <v>66</v>
      </c>
    </row>
    <row r="29" s="280" customFormat="1" ht="21.95" customHeight="1" spans="1:3">
      <c r="A29" s="297">
        <v>20133</v>
      </c>
      <c r="B29" s="293" t="s">
        <v>106</v>
      </c>
      <c r="C29" s="291">
        <v>35</v>
      </c>
    </row>
    <row r="30" s="280" customFormat="1" ht="21.95" customHeight="1" spans="1:3">
      <c r="A30" s="298">
        <v>2013302</v>
      </c>
      <c r="B30" s="295" t="s">
        <v>92</v>
      </c>
      <c r="C30" s="291">
        <v>5</v>
      </c>
    </row>
    <row r="31" s="280" customFormat="1" ht="21.95" customHeight="1" spans="1:3">
      <c r="A31" s="298">
        <v>2013304</v>
      </c>
      <c r="B31" s="295" t="s">
        <v>107</v>
      </c>
      <c r="C31" s="291">
        <v>30</v>
      </c>
    </row>
    <row r="32" s="280" customFormat="1" ht="21.95" customHeight="1" spans="1:3">
      <c r="A32" s="297">
        <v>20138</v>
      </c>
      <c r="B32" s="293" t="s">
        <v>108</v>
      </c>
      <c r="C32" s="291">
        <v>34</v>
      </c>
    </row>
    <row r="33" s="280" customFormat="1" ht="21.95" customHeight="1" spans="1:3">
      <c r="A33" s="298">
        <v>2013801</v>
      </c>
      <c r="B33" s="295" t="s">
        <v>91</v>
      </c>
      <c r="C33" s="291">
        <v>7</v>
      </c>
    </row>
    <row r="34" s="280" customFormat="1" ht="21.95" customHeight="1" spans="1:3">
      <c r="A34" s="298">
        <v>2013802</v>
      </c>
      <c r="B34" s="295" t="s">
        <v>92</v>
      </c>
      <c r="C34" s="291">
        <v>27</v>
      </c>
    </row>
    <row r="35" s="280" customFormat="1" ht="21.95" customHeight="1" spans="1:3">
      <c r="A35" s="297">
        <v>20140</v>
      </c>
      <c r="B35" s="293" t="s">
        <v>109</v>
      </c>
      <c r="C35" s="291">
        <v>25</v>
      </c>
    </row>
    <row r="36" s="280" customFormat="1" ht="21.95" customHeight="1" spans="1:3">
      <c r="A36" s="298">
        <v>2014099</v>
      </c>
      <c r="B36" s="295" t="s">
        <v>110</v>
      </c>
      <c r="C36" s="291">
        <v>25</v>
      </c>
    </row>
    <row r="37" s="280" customFormat="1" ht="21.95" customHeight="1" spans="1:3">
      <c r="A37" s="304">
        <v>203</v>
      </c>
      <c r="B37" s="305" t="s">
        <v>111</v>
      </c>
      <c r="C37" s="291">
        <v>9</v>
      </c>
    </row>
    <row r="38" s="280" customFormat="1" ht="21.95" customHeight="1" spans="1:3">
      <c r="A38" s="297">
        <v>20306</v>
      </c>
      <c r="B38" s="293" t="s">
        <v>112</v>
      </c>
      <c r="C38" s="291">
        <v>9</v>
      </c>
    </row>
    <row r="39" s="280" customFormat="1" ht="21.95" customHeight="1" spans="1:3">
      <c r="A39" s="298">
        <v>2030601</v>
      </c>
      <c r="B39" s="295" t="s">
        <v>113</v>
      </c>
      <c r="C39" s="291">
        <v>2</v>
      </c>
    </row>
    <row r="40" s="280" customFormat="1" ht="21.95" customHeight="1" spans="1:3">
      <c r="A40" s="298">
        <v>2030602</v>
      </c>
      <c r="B40" s="295" t="s">
        <v>114</v>
      </c>
      <c r="C40" s="291">
        <v>1</v>
      </c>
    </row>
    <row r="41" s="280" customFormat="1" ht="21.95" customHeight="1" spans="1:3">
      <c r="A41" s="298">
        <v>2030607</v>
      </c>
      <c r="B41" s="295" t="s">
        <v>115</v>
      </c>
      <c r="C41" s="291">
        <v>2</v>
      </c>
    </row>
    <row r="42" s="280" customFormat="1" ht="21.95" customHeight="1" spans="1:3">
      <c r="A42" s="298">
        <v>2030608</v>
      </c>
      <c r="B42" s="295" t="s">
        <v>116</v>
      </c>
      <c r="C42" s="291">
        <v>4</v>
      </c>
    </row>
    <row r="43" s="280" customFormat="1" ht="21.95" customHeight="1" spans="1:3">
      <c r="A43" s="304">
        <v>204</v>
      </c>
      <c r="B43" s="305" t="s">
        <v>117</v>
      </c>
      <c r="C43" s="291">
        <v>346</v>
      </c>
    </row>
    <row r="44" s="280" customFormat="1" ht="21.95" customHeight="1" spans="1:3">
      <c r="A44" s="297">
        <v>20402</v>
      </c>
      <c r="B44" s="293" t="s">
        <v>118</v>
      </c>
      <c r="C44" s="291">
        <v>346</v>
      </c>
    </row>
    <row r="45" s="280" customFormat="1" ht="21.95" customHeight="1" spans="1:3">
      <c r="A45" s="298">
        <v>2040299</v>
      </c>
      <c r="B45" s="295" t="s">
        <v>119</v>
      </c>
      <c r="C45" s="303">
        <v>346</v>
      </c>
    </row>
    <row r="46" s="280" customFormat="1" ht="21.95" customHeight="1" spans="1:3">
      <c r="A46" s="304">
        <v>205</v>
      </c>
      <c r="B46" s="305" t="s">
        <v>120</v>
      </c>
      <c r="C46" s="291">
        <v>3</v>
      </c>
    </row>
    <row r="47" s="280" customFormat="1" ht="21.95" customHeight="1" spans="1:3">
      <c r="A47" s="297">
        <v>20502</v>
      </c>
      <c r="B47" s="293" t="s">
        <v>121</v>
      </c>
      <c r="C47" s="291">
        <v>3</v>
      </c>
    </row>
    <row r="48" s="280" customFormat="1" ht="21.95" customHeight="1" spans="1:3">
      <c r="A48" s="298">
        <v>2050299</v>
      </c>
      <c r="B48" s="295" t="s">
        <v>122</v>
      </c>
      <c r="C48" s="291">
        <v>3</v>
      </c>
    </row>
    <row r="49" s="280" customFormat="1" ht="21.95" customHeight="1" spans="1:3">
      <c r="A49" s="304">
        <v>207</v>
      </c>
      <c r="B49" s="305" t="s">
        <v>123</v>
      </c>
      <c r="C49" s="291">
        <v>190</v>
      </c>
    </row>
    <row r="50" s="280" customFormat="1" ht="21.95" customHeight="1" spans="1:3">
      <c r="A50" s="297">
        <v>20701</v>
      </c>
      <c r="B50" s="293" t="s">
        <v>124</v>
      </c>
      <c r="C50" s="291">
        <v>190</v>
      </c>
    </row>
    <row r="51" s="280" customFormat="1" ht="21.95" customHeight="1" spans="1:3">
      <c r="A51" s="298">
        <v>2070113</v>
      </c>
      <c r="B51" s="295" t="s">
        <v>125</v>
      </c>
      <c r="C51" s="291">
        <v>52</v>
      </c>
    </row>
    <row r="52" s="280" customFormat="1" ht="21.95" customHeight="1" spans="1:3">
      <c r="A52" s="298">
        <v>2070114</v>
      </c>
      <c r="B52" s="295" t="s">
        <v>126</v>
      </c>
      <c r="C52" s="291">
        <v>138</v>
      </c>
    </row>
    <row r="53" s="280" customFormat="1" ht="21.95" customHeight="1" spans="1:3">
      <c r="A53" s="304">
        <v>208</v>
      </c>
      <c r="B53" s="305" t="s">
        <v>127</v>
      </c>
      <c r="C53" s="291">
        <v>973</v>
      </c>
    </row>
    <row r="54" s="280" customFormat="1" ht="21.95" customHeight="1" spans="1:3">
      <c r="A54" s="297">
        <v>20801</v>
      </c>
      <c r="B54" s="293" t="s">
        <v>128</v>
      </c>
      <c r="C54" s="291">
        <v>1</v>
      </c>
    </row>
    <row r="55" s="280" customFormat="1" ht="21.95" customHeight="1" spans="1:3">
      <c r="A55" s="298">
        <v>2080105</v>
      </c>
      <c r="B55" s="295" t="s">
        <v>129</v>
      </c>
      <c r="C55" s="291">
        <v>1</v>
      </c>
    </row>
    <row r="56" s="280" customFormat="1" ht="21.95" customHeight="1" spans="1:3">
      <c r="A56" s="297">
        <v>20802</v>
      </c>
      <c r="B56" s="293" t="s">
        <v>130</v>
      </c>
      <c r="C56" s="291">
        <v>3</v>
      </c>
    </row>
    <row r="57" s="280" customFormat="1" ht="21.95" customHeight="1" spans="1:3">
      <c r="A57" s="298">
        <v>2080299</v>
      </c>
      <c r="B57" s="295" t="s">
        <v>131</v>
      </c>
      <c r="C57" s="303">
        <v>3</v>
      </c>
    </row>
    <row r="58" s="280" customFormat="1" ht="21.95" customHeight="1" spans="1:3">
      <c r="A58" s="297">
        <v>20805</v>
      </c>
      <c r="B58" s="293" t="s">
        <v>132</v>
      </c>
      <c r="C58" s="291">
        <v>735</v>
      </c>
    </row>
    <row r="59" s="280" customFormat="1" ht="21.95" customHeight="1" spans="1:3">
      <c r="A59" s="298">
        <v>2080502</v>
      </c>
      <c r="B59" s="295" t="s">
        <v>133</v>
      </c>
      <c r="C59" s="291">
        <v>225</v>
      </c>
    </row>
    <row r="60" s="280" customFormat="1" ht="21.95" customHeight="1" spans="1:3">
      <c r="A60" s="298">
        <v>2080505</v>
      </c>
      <c r="B60" s="295" t="s">
        <v>134</v>
      </c>
      <c r="C60" s="291">
        <v>382</v>
      </c>
    </row>
    <row r="61" s="280" customFormat="1" ht="21.95" customHeight="1" spans="1:3">
      <c r="A61" s="298">
        <v>2080506</v>
      </c>
      <c r="B61" s="295" t="s">
        <v>135</v>
      </c>
      <c r="C61" s="291">
        <v>128</v>
      </c>
    </row>
    <row r="62" s="280" customFormat="1" ht="21.95" customHeight="1" spans="1:3">
      <c r="A62" s="297">
        <v>20807</v>
      </c>
      <c r="B62" s="293" t="s">
        <v>136</v>
      </c>
      <c r="C62" s="291">
        <v>1</v>
      </c>
    </row>
    <row r="63" s="280" customFormat="1" ht="21.95" customHeight="1" spans="1:3">
      <c r="A63" s="298">
        <v>2080799</v>
      </c>
      <c r="B63" s="295" t="s">
        <v>137</v>
      </c>
      <c r="C63" s="291">
        <v>1</v>
      </c>
    </row>
    <row r="64" s="280" customFormat="1" ht="21.95" customHeight="1" spans="1:3">
      <c r="A64" s="306">
        <v>20808</v>
      </c>
      <c r="B64" s="301" t="s">
        <v>138</v>
      </c>
      <c r="C64" s="307">
        <v>37</v>
      </c>
    </row>
    <row r="65" s="280" customFormat="1" ht="21.95" customHeight="1" spans="1:3">
      <c r="A65" s="298">
        <v>2080803</v>
      </c>
      <c r="B65" s="295" t="s">
        <v>139</v>
      </c>
      <c r="C65" s="291">
        <v>1</v>
      </c>
    </row>
    <row r="66" s="280" customFormat="1" ht="21.95" customHeight="1" spans="1:3">
      <c r="A66" s="298">
        <v>2080899</v>
      </c>
      <c r="B66" s="295" t="s">
        <v>140</v>
      </c>
      <c r="C66" s="291">
        <v>36</v>
      </c>
    </row>
    <row r="67" s="280" customFormat="1" ht="21.95" customHeight="1" spans="1:3">
      <c r="A67" s="297">
        <v>20810</v>
      </c>
      <c r="B67" s="293" t="s">
        <v>141</v>
      </c>
      <c r="C67" s="291">
        <v>6</v>
      </c>
    </row>
    <row r="68" s="280" customFormat="1" ht="21.95" customHeight="1" spans="1:3">
      <c r="A68" s="298">
        <v>2081001</v>
      </c>
      <c r="B68" s="295" t="s">
        <v>142</v>
      </c>
      <c r="C68" s="291">
        <v>1</v>
      </c>
    </row>
    <row r="69" s="280" customFormat="1" ht="21.95" customHeight="1" spans="1:3">
      <c r="A69" s="298">
        <v>2081002</v>
      </c>
      <c r="B69" s="295" t="s">
        <v>143</v>
      </c>
      <c r="C69" s="291">
        <v>5</v>
      </c>
    </row>
    <row r="70" s="280" customFormat="1" ht="21.95" customHeight="1" spans="1:3">
      <c r="A70" s="297">
        <v>20811</v>
      </c>
      <c r="B70" s="293" t="s">
        <v>144</v>
      </c>
      <c r="C70" s="291">
        <v>11</v>
      </c>
    </row>
    <row r="71" s="280" customFormat="1" ht="21.95" customHeight="1" spans="1:3">
      <c r="A71" s="298">
        <v>2081107</v>
      </c>
      <c r="B71" s="295" t="s">
        <v>145</v>
      </c>
      <c r="C71" s="291">
        <v>10</v>
      </c>
    </row>
    <row r="72" s="280" customFormat="1" ht="21.95" customHeight="1" spans="1:3">
      <c r="A72" s="298">
        <v>2081199</v>
      </c>
      <c r="B72" s="295" t="s">
        <v>146</v>
      </c>
      <c r="C72" s="291">
        <v>1</v>
      </c>
    </row>
    <row r="73" s="280" customFormat="1" ht="21.95" customHeight="1" spans="1:3">
      <c r="A73" s="297">
        <v>20819</v>
      </c>
      <c r="B73" s="293" t="s">
        <v>147</v>
      </c>
      <c r="C73" s="291">
        <v>48</v>
      </c>
    </row>
    <row r="74" s="280" customFormat="1" ht="21.95" customHeight="1" spans="1:3">
      <c r="A74" s="298">
        <v>2081901</v>
      </c>
      <c r="B74" s="295" t="s">
        <v>148</v>
      </c>
      <c r="C74" s="291">
        <v>16</v>
      </c>
    </row>
    <row r="75" s="280" customFormat="1" ht="21.95" customHeight="1" spans="1:3">
      <c r="A75" s="298">
        <v>2081902</v>
      </c>
      <c r="B75" s="295" t="s">
        <v>149</v>
      </c>
      <c r="C75" s="303">
        <v>32</v>
      </c>
    </row>
    <row r="76" s="280" customFormat="1" ht="21.95" customHeight="1" spans="1:3">
      <c r="A76" s="297" t="s">
        <v>150</v>
      </c>
      <c r="B76" s="293" t="s">
        <v>151</v>
      </c>
      <c r="C76" s="303">
        <v>4</v>
      </c>
    </row>
    <row r="77" s="280" customFormat="1" ht="21.95" customHeight="1" spans="1:3">
      <c r="A77" s="298" t="s">
        <v>152</v>
      </c>
      <c r="B77" s="295" t="s">
        <v>153</v>
      </c>
      <c r="C77" s="303">
        <v>4</v>
      </c>
    </row>
    <row r="78" s="280" customFormat="1" ht="21.95" customHeight="1" spans="1:3">
      <c r="A78" s="297" t="s">
        <v>154</v>
      </c>
      <c r="B78" s="293" t="s">
        <v>155</v>
      </c>
      <c r="C78" s="303">
        <v>6</v>
      </c>
    </row>
    <row r="79" s="280" customFormat="1" ht="21.95" customHeight="1" spans="1:3">
      <c r="A79" s="298" t="s">
        <v>156</v>
      </c>
      <c r="B79" s="295" t="s">
        <v>157</v>
      </c>
      <c r="C79" s="303">
        <v>6</v>
      </c>
    </row>
    <row r="80" s="280" customFormat="1" ht="21.95" customHeight="1" spans="1:3">
      <c r="A80" s="297">
        <v>20828</v>
      </c>
      <c r="B80" s="293" t="s">
        <v>158</v>
      </c>
      <c r="C80" s="291">
        <v>8</v>
      </c>
    </row>
    <row r="81" s="280" customFormat="1" ht="21.95" customHeight="1" spans="1:3">
      <c r="A81" s="298">
        <v>2082802</v>
      </c>
      <c r="B81" s="295" t="s">
        <v>92</v>
      </c>
      <c r="C81" s="291">
        <v>8</v>
      </c>
    </row>
    <row r="82" s="280" customFormat="1" ht="21.95" customHeight="1" spans="1:3">
      <c r="A82" s="297">
        <v>20899</v>
      </c>
      <c r="B82" s="293" t="s">
        <v>159</v>
      </c>
      <c r="C82" s="291">
        <v>114</v>
      </c>
    </row>
    <row r="83" s="280" customFormat="1" ht="21.95" customHeight="1" spans="1:3">
      <c r="A83" s="298">
        <v>2089999</v>
      </c>
      <c r="B83" s="295" t="s">
        <v>159</v>
      </c>
      <c r="C83" s="291">
        <v>114</v>
      </c>
    </row>
    <row r="84" s="280" customFormat="1" ht="21.95" customHeight="1" spans="1:3">
      <c r="A84" s="304">
        <v>210</v>
      </c>
      <c r="B84" s="305" t="s">
        <v>160</v>
      </c>
      <c r="C84" s="291">
        <v>495</v>
      </c>
    </row>
    <row r="85" s="280" customFormat="1" ht="21.95" customHeight="1" spans="1:3">
      <c r="A85" s="297">
        <v>21003</v>
      </c>
      <c r="B85" s="293" t="s">
        <v>161</v>
      </c>
      <c r="C85" s="291">
        <v>5</v>
      </c>
    </row>
    <row r="86" s="280" customFormat="1" ht="21.95" customHeight="1" spans="1:3">
      <c r="A86" s="298">
        <v>2100399</v>
      </c>
      <c r="B86" s="295" t="s">
        <v>162</v>
      </c>
      <c r="C86" s="303">
        <v>5</v>
      </c>
    </row>
    <row r="87" s="280" customFormat="1" ht="21.95" customHeight="1" spans="1:3">
      <c r="A87" s="297">
        <v>21004</v>
      </c>
      <c r="B87" s="293" t="s">
        <v>163</v>
      </c>
      <c r="C87" s="291">
        <v>104</v>
      </c>
    </row>
    <row r="88" s="280" customFormat="1" ht="21.95" customHeight="1" spans="1:3">
      <c r="A88" s="308">
        <v>2100408</v>
      </c>
      <c r="B88" s="309" t="s">
        <v>164</v>
      </c>
      <c r="C88" s="310">
        <v>7</v>
      </c>
    </row>
    <row r="89" s="280" customFormat="1" ht="21.95" customHeight="1" spans="1:3">
      <c r="A89" s="311">
        <v>2100410</v>
      </c>
      <c r="B89" s="312" t="s">
        <v>165</v>
      </c>
      <c r="C89" s="302">
        <v>92</v>
      </c>
    </row>
    <row r="90" s="280" customFormat="1" ht="21.95" customHeight="1" spans="1:3">
      <c r="A90" s="294">
        <v>2100499</v>
      </c>
      <c r="B90" s="295" t="s">
        <v>166</v>
      </c>
      <c r="C90" s="291">
        <v>5</v>
      </c>
    </row>
    <row r="91" s="280" customFormat="1" ht="21.95" customHeight="1" spans="1:3">
      <c r="A91" s="313">
        <v>21007</v>
      </c>
      <c r="B91" s="314" t="s">
        <v>167</v>
      </c>
      <c r="C91" s="310">
        <v>20</v>
      </c>
    </row>
    <row r="92" s="280" customFormat="1" ht="21.95" customHeight="1" spans="1:3">
      <c r="A92" s="298">
        <v>2100717</v>
      </c>
      <c r="B92" s="295" t="s">
        <v>168</v>
      </c>
      <c r="C92" s="291">
        <v>20</v>
      </c>
    </row>
    <row r="93" s="280" customFormat="1" ht="21.95" customHeight="1" spans="1:3">
      <c r="A93" s="297">
        <v>21011</v>
      </c>
      <c r="B93" s="293" t="s">
        <v>169</v>
      </c>
      <c r="C93" s="291">
        <v>363</v>
      </c>
    </row>
    <row r="94" s="280" customFormat="1" ht="21.95" customHeight="1" spans="1:3">
      <c r="A94" s="298">
        <v>2101101</v>
      </c>
      <c r="B94" s="295" t="s">
        <v>170</v>
      </c>
      <c r="C94" s="291">
        <v>176</v>
      </c>
    </row>
    <row r="95" s="280" customFormat="1" ht="21.95" customHeight="1" spans="1:3">
      <c r="A95" s="298">
        <v>2101103</v>
      </c>
      <c r="B95" s="295" t="s">
        <v>171</v>
      </c>
      <c r="C95" s="291">
        <v>187</v>
      </c>
    </row>
    <row r="96" s="280" customFormat="1" ht="21.95" customHeight="1" spans="1:3">
      <c r="A96" s="297">
        <v>21014</v>
      </c>
      <c r="B96" s="293" t="s">
        <v>172</v>
      </c>
      <c r="C96" s="291">
        <v>3</v>
      </c>
    </row>
    <row r="97" s="280" customFormat="1" ht="21.95" customHeight="1" spans="1:3">
      <c r="A97" s="298">
        <v>2101401</v>
      </c>
      <c r="B97" s="295" t="s">
        <v>173</v>
      </c>
      <c r="C97" s="291">
        <v>3</v>
      </c>
    </row>
    <row r="98" s="280" customFormat="1" ht="21.95" customHeight="1" spans="1:3">
      <c r="A98" s="304">
        <v>211</v>
      </c>
      <c r="B98" s="305" t="s">
        <v>174</v>
      </c>
      <c r="C98" s="291">
        <v>3814</v>
      </c>
    </row>
    <row r="99" s="280" customFormat="1" ht="21.95" customHeight="1" spans="1:3">
      <c r="A99" s="297">
        <v>21101</v>
      </c>
      <c r="B99" s="293" t="s">
        <v>175</v>
      </c>
      <c r="C99" s="291">
        <v>656</v>
      </c>
    </row>
    <row r="100" s="280" customFormat="1" ht="21.95" customHeight="1" spans="1:3">
      <c r="A100" s="298">
        <v>2110101</v>
      </c>
      <c r="B100" s="295" t="s">
        <v>91</v>
      </c>
      <c r="C100" s="291">
        <v>4</v>
      </c>
    </row>
    <row r="101" s="280" customFormat="1" ht="21.95" customHeight="1" spans="1:3">
      <c r="A101" s="294">
        <v>2110102</v>
      </c>
      <c r="B101" s="295" t="s">
        <v>92</v>
      </c>
      <c r="C101" s="299">
        <v>9</v>
      </c>
    </row>
    <row r="102" s="280" customFormat="1" ht="21.95" customHeight="1" spans="1:3">
      <c r="A102" s="298">
        <v>2110105</v>
      </c>
      <c r="B102" s="295" t="s">
        <v>176</v>
      </c>
      <c r="C102" s="291">
        <v>15</v>
      </c>
    </row>
    <row r="103" s="280" customFormat="1" ht="21.95" customHeight="1" spans="1:3">
      <c r="A103" s="294">
        <v>2110199</v>
      </c>
      <c r="B103" s="295" t="s">
        <v>177</v>
      </c>
      <c r="C103" s="299">
        <v>628</v>
      </c>
    </row>
    <row r="104" s="280" customFormat="1" ht="21.95" customHeight="1" spans="1:3">
      <c r="A104" s="297">
        <v>21103</v>
      </c>
      <c r="B104" s="293" t="s">
        <v>178</v>
      </c>
      <c r="C104" s="291">
        <v>2787</v>
      </c>
    </row>
    <row r="105" s="280" customFormat="1" ht="21.95" customHeight="1" spans="1:3">
      <c r="A105" s="298">
        <v>2110301</v>
      </c>
      <c r="B105" s="295" t="s">
        <v>179</v>
      </c>
      <c r="C105" s="291">
        <v>75</v>
      </c>
    </row>
    <row r="106" s="280" customFormat="1" ht="21.95" customHeight="1" spans="1:3">
      <c r="A106" s="298">
        <v>2110302</v>
      </c>
      <c r="B106" s="295" t="s">
        <v>180</v>
      </c>
      <c r="C106" s="291">
        <v>2657</v>
      </c>
    </row>
    <row r="107" s="280" customFormat="1" ht="21.95" customHeight="1" spans="1:3">
      <c r="A107" s="298">
        <v>2110399</v>
      </c>
      <c r="B107" s="295" t="s">
        <v>181</v>
      </c>
      <c r="C107" s="291">
        <v>55</v>
      </c>
    </row>
    <row r="108" s="280" customFormat="1" ht="21.95" customHeight="1" spans="1:3">
      <c r="A108" s="297">
        <v>21104</v>
      </c>
      <c r="B108" s="293" t="s">
        <v>182</v>
      </c>
      <c r="C108" s="291">
        <v>371</v>
      </c>
    </row>
    <row r="109" s="280" customFormat="1" ht="21.95" customHeight="1" spans="1:3">
      <c r="A109" s="298">
        <v>2110401</v>
      </c>
      <c r="B109" s="295" t="s">
        <v>183</v>
      </c>
      <c r="C109" s="291">
        <v>5</v>
      </c>
    </row>
    <row r="110" s="280" customFormat="1" ht="21.95" customHeight="1" spans="1:3">
      <c r="A110" s="315">
        <v>2110404</v>
      </c>
      <c r="B110" s="312" t="s">
        <v>184</v>
      </c>
      <c r="C110" s="307">
        <v>345</v>
      </c>
    </row>
    <row r="111" s="280" customFormat="1" ht="21.95" customHeight="1" spans="1:3">
      <c r="A111" s="298">
        <v>2110406</v>
      </c>
      <c r="B111" s="295" t="s">
        <v>185</v>
      </c>
      <c r="C111" s="291">
        <v>21</v>
      </c>
    </row>
    <row r="112" s="280" customFormat="1" ht="21.95" customHeight="1" spans="1:3">
      <c r="A112" s="304">
        <v>212</v>
      </c>
      <c r="B112" s="305" t="s">
        <v>186</v>
      </c>
      <c r="C112" s="291">
        <v>12615</v>
      </c>
    </row>
    <row r="113" s="280" customFormat="1" ht="21.95" customHeight="1" spans="1:3">
      <c r="A113" s="297">
        <v>21201</v>
      </c>
      <c r="B113" s="293" t="s">
        <v>187</v>
      </c>
      <c r="C113" s="291">
        <v>993</v>
      </c>
    </row>
    <row r="114" s="280" customFormat="1" ht="21.95" customHeight="1" spans="1:3">
      <c r="A114" s="298">
        <v>2120101</v>
      </c>
      <c r="B114" s="295" t="s">
        <v>91</v>
      </c>
      <c r="C114" s="291">
        <v>288</v>
      </c>
    </row>
    <row r="115" s="280" customFormat="1" ht="21.95" customHeight="1" spans="1:3">
      <c r="A115" s="298">
        <v>2120102</v>
      </c>
      <c r="B115" s="295" t="s">
        <v>92</v>
      </c>
      <c r="C115" s="291">
        <v>15</v>
      </c>
    </row>
    <row r="116" s="280" customFormat="1" ht="21.95" customHeight="1" spans="1:3">
      <c r="A116" s="298">
        <v>2120104</v>
      </c>
      <c r="B116" s="295" t="s">
        <v>188</v>
      </c>
      <c r="C116" s="291">
        <v>690</v>
      </c>
    </row>
    <row r="117" s="280" customFormat="1" ht="21.95" customHeight="1" spans="1:3">
      <c r="A117" s="297">
        <v>21203</v>
      </c>
      <c r="B117" s="293" t="s">
        <v>189</v>
      </c>
      <c r="C117" s="291">
        <v>11611</v>
      </c>
    </row>
    <row r="118" s="280" customFormat="1" ht="21.95" customHeight="1" spans="1:3">
      <c r="A118" s="298">
        <v>2120303</v>
      </c>
      <c r="B118" s="295" t="s">
        <v>190</v>
      </c>
      <c r="C118" s="291">
        <v>11606</v>
      </c>
    </row>
    <row r="119" s="280" customFormat="1" ht="21.95" customHeight="1" spans="1:3">
      <c r="A119" s="298">
        <v>2120399</v>
      </c>
      <c r="B119" s="295" t="s">
        <v>191</v>
      </c>
      <c r="C119" s="291">
        <v>5</v>
      </c>
    </row>
    <row r="120" s="280" customFormat="1" ht="21.95" customHeight="1" spans="1:3">
      <c r="A120" s="297">
        <v>21206</v>
      </c>
      <c r="B120" s="293" t="s">
        <v>192</v>
      </c>
      <c r="C120" s="291">
        <v>11</v>
      </c>
    </row>
    <row r="121" s="280" customFormat="1" ht="21.95" customHeight="1" spans="1:3">
      <c r="A121" s="298">
        <v>2120601</v>
      </c>
      <c r="B121" s="295" t="s">
        <v>192</v>
      </c>
      <c r="C121" s="291">
        <v>11</v>
      </c>
    </row>
    <row r="122" s="280" customFormat="1" ht="21.95" customHeight="1" spans="1:3">
      <c r="A122" s="304">
        <v>213</v>
      </c>
      <c r="B122" s="305" t="s">
        <v>193</v>
      </c>
      <c r="C122" s="291">
        <v>874</v>
      </c>
    </row>
    <row r="123" s="280" customFormat="1" ht="21.95" customHeight="1" spans="1:3">
      <c r="A123" s="297">
        <v>21301</v>
      </c>
      <c r="B123" s="293" t="s">
        <v>194</v>
      </c>
      <c r="C123" s="291">
        <v>78</v>
      </c>
    </row>
    <row r="124" s="280" customFormat="1" ht="21.95" customHeight="1" spans="1:3">
      <c r="A124" s="298">
        <v>2130108</v>
      </c>
      <c r="B124" s="295" t="s">
        <v>195</v>
      </c>
      <c r="C124" s="303">
        <v>9</v>
      </c>
    </row>
    <row r="125" s="280" customFormat="1" ht="21.95" customHeight="1" spans="1:3">
      <c r="A125" s="298">
        <v>2130120</v>
      </c>
      <c r="B125" s="295" t="s">
        <v>196</v>
      </c>
      <c r="C125" s="291">
        <v>47</v>
      </c>
    </row>
    <row r="126" s="280" customFormat="1" ht="21.95" customHeight="1" spans="1:3">
      <c r="A126" s="298">
        <v>2130148</v>
      </c>
      <c r="B126" s="295" t="s">
        <v>197</v>
      </c>
      <c r="C126" s="291">
        <v>20</v>
      </c>
    </row>
    <row r="127" s="280" customFormat="1" ht="21.95" customHeight="1" spans="1:3">
      <c r="A127" s="294">
        <v>2130199</v>
      </c>
      <c r="B127" s="295" t="s">
        <v>198</v>
      </c>
      <c r="C127" s="299">
        <v>2</v>
      </c>
    </row>
    <row r="128" s="280" customFormat="1" ht="21.95" customHeight="1" spans="1:3">
      <c r="A128" s="297">
        <v>21302</v>
      </c>
      <c r="B128" s="293" t="s">
        <v>199</v>
      </c>
      <c r="C128" s="291">
        <v>560</v>
      </c>
    </row>
    <row r="129" s="280" customFormat="1" ht="21.95" customHeight="1" spans="1:3">
      <c r="A129" s="298">
        <v>2130204</v>
      </c>
      <c r="B129" s="295" t="s">
        <v>200</v>
      </c>
      <c r="C129" s="291">
        <v>554</v>
      </c>
    </row>
    <row r="130" s="280" customFormat="1" ht="21.95" customHeight="1" spans="1:3">
      <c r="A130" s="298">
        <v>2130211</v>
      </c>
      <c r="B130" s="295" t="s">
        <v>201</v>
      </c>
      <c r="C130" s="291">
        <v>3</v>
      </c>
    </row>
    <row r="131" s="280" customFormat="1" ht="21.95" customHeight="1" spans="1:3">
      <c r="A131" s="298">
        <v>2130234</v>
      </c>
      <c r="B131" s="295" t="s">
        <v>202</v>
      </c>
      <c r="C131" s="303">
        <v>3</v>
      </c>
    </row>
    <row r="132" s="280" customFormat="1" ht="21.95" customHeight="1" spans="1:3">
      <c r="A132" s="306">
        <v>21303</v>
      </c>
      <c r="B132" s="301" t="s">
        <v>203</v>
      </c>
      <c r="C132" s="307">
        <v>58</v>
      </c>
    </row>
    <row r="133" s="280" customFormat="1" ht="21.95" customHeight="1" spans="1:3">
      <c r="A133" s="298">
        <v>2130302</v>
      </c>
      <c r="B133" s="295" t="s">
        <v>92</v>
      </c>
      <c r="C133" s="291">
        <v>11</v>
      </c>
    </row>
    <row r="134" s="280" customFormat="1" ht="21.95" customHeight="1" spans="1:3">
      <c r="A134" s="294">
        <v>2130304</v>
      </c>
      <c r="B134" s="295" t="s">
        <v>204</v>
      </c>
      <c r="C134" s="299">
        <v>8</v>
      </c>
    </row>
    <row r="135" s="280" customFormat="1" ht="21.95" customHeight="1" spans="1:3">
      <c r="A135" s="298">
        <v>2130314</v>
      </c>
      <c r="B135" s="295" t="s">
        <v>205</v>
      </c>
      <c r="C135" s="291">
        <v>2</v>
      </c>
    </row>
    <row r="136" s="280" customFormat="1" ht="21.95" customHeight="1" spans="1:3">
      <c r="A136" s="298">
        <v>2130335</v>
      </c>
      <c r="B136" s="295" t="s">
        <v>206</v>
      </c>
      <c r="C136" s="303">
        <v>10</v>
      </c>
    </row>
    <row r="137" s="280" customFormat="1" ht="21.95" customHeight="1" spans="1:3">
      <c r="A137" s="298">
        <v>2130399</v>
      </c>
      <c r="B137" s="295" t="s">
        <v>207</v>
      </c>
      <c r="C137" s="291">
        <v>27</v>
      </c>
    </row>
    <row r="138" s="280" customFormat="1" ht="21.95" customHeight="1" spans="1:3">
      <c r="A138" s="297">
        <v>21305</v>
      </c>
      <c r="B138" s="293" t="s">
        <v>208</v>
      </c>
      <c r="C138" s="291">
        <v>36</v>
      </c>
    </row>
    <row r="139" s="280" customFormat="1" ht="21.95" customHeight="1" spans="1:3">
      <c r="A139" s="298">
        <v>2130599</v>
      </c>
      <c r="B139" s="295" t="s">
        <v>209</v>
      </c>
      <c r="C139" s="291">
        <v>36</v>
      </c>
    </row>
    <row r="140" s="280" customFormat="1" ht="21.95" customHeight="1" spans="1:3">
      <c r="A140" s="297" t="s">
        <v>210</v>
      </c>
      <c r="B140" s="293" t="s">
        <v>211</v>
      </c>
      <c r="C140" s="291">
        <v>138</v>
      </c>
    </row>
    <row r="141" s="280" customFormat="1" ht="21.95" customHeight="1" spans="1:3">
      <c r="A141" s="298" t="s">
        <v>212</v>
      </c>
      <c r="B141" s="295" t="s">
        <v>213</v>
      </c>
      <c r="C141" s="291">
        <v>94</v>
      </c>
    </row>
    <row r="142" s="280" customFormat="1" ht="21.95" customHeight="1" spans="1:3">
      <c r="A142" s="298" t="s">
        <v>214</v>
      </c>
      <c r="B142" s="295" t="s">
        <v>215</v>
      </c>
      <c r="C142" s="291">
        <v>1</v>
      </c>
    </row>
    <row r="143" s="280" customFormat="1" ht="21.95" customHeight="1" spans="1:3">
      <c r="A143" s="298" t="s">
        <v>216</v>
      </c>
      <c r="B143" s="295" t="s">
        <v>217</v>
      </c>
      <c r="C143" s="291">
        <v>39</v>
      </c>
    </row>
    <row r="144" s="280" customFormat="1" ht="21.95" customHeight="1" spans="1:3">
      <c r="A144" s="298" t="s">
        <v>218</v>
      </c>
      <c r="B144" s="295" t="s">
        <v>219</v>
      </c>
      <c r="C144" s="291">
        <v>4</v>
      </c>
    </row>
    <row r="145" s="280" customFormat="1" ht="21.95" customHeight="1" spans="1:3">
      <c r="A145" s="297">
        <v>21308</v>
      </c>
      <c r="B145" s="293" t="s">
        <v>220</v>
      </c>
      <c r="C145" s="291">
        <v>4</v>
      </c>
    </row>
    <row r="146" s="280" customFormat="1" ht="21.95" customHeight="1" spans="1:3">
      <c r="A146" s="298">
        <v>2130803</v>
      </c>
      <c r="B146" s="295" t="s">
        <v>221</v>
      </c>
      <c r="C146" s="291">
        <v>3</v>
      </c>
    </row>
    <row r="147" s="280" customFormat="1" ht="21.95" customHeight="1" spans="1:3">
      <c r="A147" s="315">
        <v>2130899</v>
      </c>
      <c r="B147" s="312" t="s">
        <v>222</v>
      </c>
      <c r="C147" s="307">
        <v>1</v>
      </c>
    </row>
    <row r="148" s="280" customFormat="1" ht="21.95" customHeight="1" spans="1:3">
      <c r="A148" s="304">
        <v>220</v>
      </c>
      <c r="B148" s="305" t="s">
        <v>223</v>
      </c>
      <c r="C148" s="291">
        <v>1876</v>
      </c>
    </row>
    <row r="149" s="280" customFormat="1" ht="21.95" customHeight="1" spans="1:3">
      <c r="A149" s="297">
        <v>22001</v>
      </c>
      <c r="B149" s="293" t="s">
        <v>224</v>
      </c>
      <c r="C149" s="291">
        <v>1876</v>
      </c>
    </row>
    <row r="150" s="280" customFormat="1" ht="21.95" customHeight="1" spans="1:3">
      <c r="A150" s="298">
        <v>2200101</v>
      </c>
      <c r="B150" s="295" t="s">
        <v>91</v>
      </c>
      <c r="C150" s="291">
        <v>9</v>
      </c>
    </row>
    <row r="151" s="280" customFormat="1" ht="21.95" customHeight="1" spans="1:3">
      <c r="A151" s="298">
        <v>2200102</v>
      </c>
      <c r="B151" s="295" t="s">
        <v>92</v>
      </c>
      <c r="C151" s="291">
        <v>1819</v>
      </c>
    </row>
    <row r="152" s="280" customFormat="1" ht="21.95" customHeight="1" spans="1:3">
      <c r="A152" s="298">
        <v>2200109</v>
      </c>
      <c r="B152" s="295" t="s">
        <v>225</v>
      </c>
      <c r="C152" s="291">
        <v>48</v>
      </c>
    </row>
    <row r="153" s="280" customFormat="1" ht="21.95" customHeight="1" spans="1:3">
      <c r="A153" s="304">
        <v>221</v>
      </c>
      <c r="B153" s="305" t="s">
        <v>226</v>
      </c>
      <c r="C153" s="291">
        <v>326</v>
      </c>
    </row>
    <row r="154" s="280" customFormat="1" ht="21.95" customHeight="1" spans="1:3">
      <c r="A154" s="297">
        <v>22102</v>
      </c>
      <c r="B154" s="293" t="s">
        <v>227</v>
      </c>
      <c r="C154" s="291">
        <v>326</v>
      </c>
    </row>
    <row r="155" s="280" customFormat="1" ht="21.95" customHeight="1" spans="1:3">
      <c r="A155" s="298">
        <v>2210201</v>
      </c>
      <c r="B155" s="295" t="s">
        <v>228</v>
      </c>
      <c r="C155" s="291">
        <v>326</v>
      </c>
    </row>
    <row r="156" s="280" customFormat="1" ht="21.95" customHeight="1" spans="1:3">
      <c r="A156" s="297">
        <v>22103</v>
      </c>
      <c r="B156" s="293" t="s">
        <v>229</v>
      </c>
      <c r="C156" s="291">
        <v>0</v>
      </c>
    </row>
    <row r="157" s="280" customFormat="1" ht="21.95" customHeight="1" spans="1:3">
      <c r="A157" s="304">
        <v>224</v>
      </c>
      <c r="B157" s="305" t="s">
        <v>230</v>
      </c>
      <c r="C157" s="291">
        <v>1</v>
      </c>
    </row>
    <row r="158" s="280" customFormat="1" ht="21.95" customHeight="1" spans="1:3">
      <c r="A158" s="297">
        <v>22407</v>
      </c>
      <c r="B158" s="293" t="s">
        <v>231</v>
      </c>
      <c r="C158" s="291">
        <v>1</v>
      </c>
    </row>
    <row r="159" s="280" customFormat="1" ht="21.95" customHeight="1" spans="1:3">
      <c r="A159" s="298">
        <v>2240703</v>
      </c>
      <c r="B159" s="295" t="s">
        <v>232</v>
      </c>
      <c r="C159" s="291">
        <v>1</v>
      </c>
    </row>
    <row r="160" s="280" customFormat="1" ht="21.95" customHeight="1" spans="1:3">
      <c r="A160" s="316">
        <v>227</v>
      </c>
      <c r="B160" s="317" t="s">
        <v>233</v>
      </c>
      <c r="C160" s="307">
        <v>500</v>
      </c>
    </row>
    <row r="161" s="280" customFormat="1" ht="21.95" customHeight="1" spans="1:3">
      <c r="A161" s="304">
        <v>229</v>
      </c>
      <c r="B161" s="305" t="s">
        <v>234</v>
      </c>
      <c r="C161" s="291">
        <v>500</v>
      </c>
    </row>
    <row r="162" s="280" customFormat="1" ht="21.95" customHeight="1" spans="1:3">
      <c r="A162" s="297">
        <v>22902</v>
      </c>
      <c r="B162" s="293" t="s">
        <v>235</v>
      </c>
      <c r="C162" s="291">
        <v>500</v>
      </c>
    </row>
    <row r="163" s="280" customFormat="1" ht="21.95" customHeight="1" spans="1:3">
      <c r="A163" s="298">
        <v>2290201</v>
      </c>
      <c r="B163" s="295" t="s">
        <v>235</v>
      </c>
      <c r="C163" s="291">
        <v>500</v>
      </c>
    </row>
    <row r="164" s="280" customFormat="1" ht="21.95" customHeight="1" spans="1:3">
      <c r="A164" s="304">
        <v>232</v>
      </c>
      <c r="B164" s="305" t="s">
        <v>236</v>
      </c>
      <c r="C164" s="291">
        <v>7788</v>
      </c>
    </row>
    <row r="165" s="280" customFormat="1" ht="21.95" customHeight="1" spans="1:3">
      <c r="A165" s="297">
        <v>23203</v>
      </c>
      <c r="B165" s="293" t="s">
        <v>237</v>
      </c>
      <c r="C165" s="291">
        <v>7788</v>
      </c>
    </row>
    <row r="166" s="280" customFormat="1" ht="21.95" customHeight="1" spans="1:3">
      <c r="A166" s="298">
        <v>2320301</v>
      </c>
      <c r="B166" s="295" t="s">
        <v>238</v>
      </c>
      <c r="C166" s="291">
        <v>7788</v>
      </c>
    </row>
    <row r="167" s="280" customFormat="1" ht="21.95" customHeight="1" spans="1:3">
      <c r="A167" s="304">
        <v>233</v>
      </c>
      <c r="B167" s="305" t="s">
        <v>239</v>
      </c>
      <c r="C167" s="291">
        <v>35</v>
      </c>
    </row>
    <row r="168" s="280" customFormat="1" ht="21.95" customHeight="1" spans="1:3">
      <c r="A168" s="318">
        <v>23303</v>
      </c>
      <c r="B168" s="319" t="s">
        <v>240</v>
      </c>
      <c r="C168" s="320">
        <v>35</v>
      </c>
    </row>
    <row r="169" s="280" customFormat="1" ht="21.95" customHeight="1" spans="1:3">
      <c r="A169" s="321">
        <v>2330301</v>
      </c>
      <c r="B169" s="322" t="s">
        <v>240</v>
      </c>
      <c r="C169" s="323">
        <v>35</v>
      </c>
    </row>
    <row r="170" s="280" customFormat="1" ht="21.95" customHeight="1" spans="1:3">
      <c r="A170" s="324"/>
      <c r="B170" s="325" t="s">
        <v>241</v>
      </c>
      <c r="C170" s="326">
        <v>35745</v>
      </c>
    </row>
    <row r="1048464" s="282" customFormat="1" ht="15" spans="1:3">
      <c r="A1048464" s="327"/>
      <c r="B1048464" s="328"/>
      <c r="C1048464" s="329"/>
    </row>
    <row r="1048465" s="282" customFormat="1" ht="15" spans="1:3">
      <c r="A1048465" s="327"/>
      <c r="B1048465" s="328"/>
      <c r="C1048465" s="329"/>
    </row>
    <row r="1048466" s="282" customFormat="1" ht="15" spans="1:3">
      <c r="A1048466" s="327"/>
      <c r="B1048466" s="328"/>
      <c r="C1048466" s="329"/>
    </row>
    <row r="1048467" s="282" customFormat="1" ht="15" spans="1:3">
      <c r="A1048467" s="327"/>
      <c r="B1048467" s="328"/>
      <c r="C1048467" s="329"/>
    </row>
    <row r="1048468" s="282" customFormat="1" ht="15" spans="1:3">
      <c r="A1048468" s="327"/>
      <c r="B1048468" s="328"/>
      <c r="C1048468" s="329"/>
    </row>
    <row r="1048469" s="282" customFormat="1" ht="15" spans="1:3">
      <c r="A1048469" s="327"/>
      <c r="B1048469" s="328"/>
      <c r="C1048469" s="329"/>
    </row>
    <row r="1048470" s="282" customFormat="1" ht="15" spans="1:3">
      <c r="A1048470" s="327"/>
      <c r="B1048470" s="328"/>
      <c r="C1048470" s="329"/>
    </row>
    <row r="1048471" s="282" customFormat="1" ht="15" spans="1:3">
      <c r="A1048471" s="327"/>
      <c r="B1048471" s="328"/>
      <c r="C1048471" s="329"/>
    </row>
    <row r="1048472" s="282" customFormat="1" ht="15" spans="1:3">
      <c r="A1048472" s="327"/>
      <c r="B1048472" s="328"/>
      <c r="C1048472" s="329"/>
    </row>
    <row r="1048473" s="282" customFormat="1" ht="15" spans="1:3">
      <c r="A1048473" s="327"/>
      <c r="B1048473" s="328"/>
      <c r="C1048473" s="329"/>
    </row>
    <row r="1048474" s="282" customFormat="1" ht="15" spans="1:3">
      <c r="A1048474" s="327"/>
      <c r="B1048474" s="328"/>
      <c r="C1048474" s="329"/>
    </row>
    <row r="1048475" s="282" customFormat="1" ht="15" spans="1:3">
      <c r="A1048475" s="327"/>
      <c r="B1048475" s="328"/>
      <c r="C1048475" s="329"/>
    </row>
    <row r="1048476" s="282" customFormat="1" ht="15" spans="1:3">
      <c r="A1048476" s="327"/>
      <c r="B1048476" s="328"/>
      <c r="C1048476" s="329"/>
    </row>
    <row r="1048477" s="282" customFormat="1" ht="15" spans="1:3">
      <c r="A1048477" s="327"/>
      <c r="B1048477" s="328"/>
      <c r="C1048477" s="329"/>
    </row>
    <row r="1048478" s="282" customFormat="1" ht="15" spans="1:3">
      <c r="A1048478" s="327"/>
      <c r="B1048478" s="328"/>
      <c r="C1048478" s="329"/>
    </row>
    <row r="1048479" s="282" customFormat="1" ht="15" spans="1:3">
      <c r="A1048479" s="327"/>
      <c r="B1048479" s="328"/>
      <c r="C1048479" s="329"/>
    </row>
    <row r="1048480" s="282" customFormat="1" ht="15" spans="1:3">
      <c r="A1048480" s="327"/>
      <c r="B1048480" s="328"/>
      <c r="C1048480" s="329"/>
    </row>
    <row r="1048481" s="282" customFormat="1" ht="15" spans="1:3">
      <c r="A1048481" s="327"/>
      <c r="B1048481" s="328"/>
      <c r="C1048481" s="329"/>
    </row>
    <row r="1048482" s="282" customFormat="1" ht="15" spans="1:3">
      <c r="A1048482" s="327"/>
      <c r="B1048482" s="328"/>
      <c r="C1048482" s="329"/>
    </row>
    <row r="1048483" s="282" customFormat="1" ht="15" spans="1:3">
      <c r="A1048483" s="327"/>
      <c r="B1048483" s="328"/>
      <c r="C1048483" s="329"/>
    </row>
    <row r="1048484" s="282" customFormat="1" ht="15" spans="1:3">
      <c r="A1048484" s="327"/>
      <c r="B1048484" s="328"/>
      <c r="C1048484" s="329"/>
    </row>
    <row r="1048485" s="282" customFormat="1" ht="15" spans="1:3">
      <c r="A1048485" s="327"/>
      <c r="B1048485" s="328"/>
      <c r="C1048485" s="329"/>
    </row>
    <row r="1048486" s="282" customFormat="1" ht="15" spans="1:3">
      <c r="A1048486" s="327"/>
      <c r="B1048486" s="328"/>
      <c r="C1048486" s="329"/>
    </row>
    <row r="1048487" s="282" customFormat="1" ht="15" spans="1:3">
      <c r="A1048487" s="327"/>
      <c r="B1048487" s="328"/>
      <c r="C1048487" s="329"/>
    </row>
    <row r="1048488" s="282" customFormat="1" ht="15" spans="1:3">
      <c r="A1048488" s="327"/>
      <c r="B1048488" s="328"/>
      <c r="C1048488" s="329"/>
    </row>
    <row r="1048489" s="282" customFormat="1" ht="15" spans="1:3">
      <c r="A1048489" s="327"/>
      <c r="B1048489" s="328"/>
      <c r="C1048489" s="329"/>
    </row>
    <row r="1048490" s="282" customFormat="1" ht="15" spans="1:3">
      <c r="A1048490" s="327"/>
      <c r="B1048490" s="328"/>
      <c r="C1048490" s="329"/>
    </row>
    <row r="1048491" s="282" customFormat="1" ht="15" spans="1:3">
      <c r="A1048491" s="327"/>
      <c r="B1048491" s="328"/>
      <c r="C1048491" s="329"/>
    </row>
    <row r="1048492" s="282" customFormat="1" ht="15" spans="1:3">
      <c r="A1048492" s="327"/>
      <c r="B1048492" s="328"/>
      <c r="C1048492" s="329"/>
    </row>
    <row r="1048493" s="282" customFormat="1" ht="15" spans="1:3">
      <c r="A1048493" s="327"/>
      <c r="B1048493" s="328"/>
      <c r="C1048493" s="329"/>
    </row>
    <row r="1048494" s="282" customFormat="1" ht="15" spans="1:3">
      <c r="A1048494" s="327"/>
      <c r="B1048494" s="328"/>
      <c r="C1048494" s="329"/>
    </row>
    <row r="1048495" s="282" customFormat="1" ht="15" spans="1:3">
      <c r="A1048495" s="327"/>
      <c r="B1048495" s="328"/>
      <c r="C1048495" s="329"/>
    </row>
    <row r="1048496" s="282" customFormat="1" ht="15" spans="1:3">
      <c r="A1048496" s="327"/>
      <c r="B1048496" s="328"/>
      <c r="C1048496" s="329"/>
    </row>
    <row r="1048497" s="282" customFormat="1" ht="15" spans="1:3">
      <c r="A1048497" s="327"/>
      <c r="B1048497" s="328"/>
      <c r="C1048497" s="329"/>
    </row>
    <row r="1048498" s="282" customFormat="1" ht="15" spans="1:3">
      <c r="A1048498" s="327"/>
      <c r="B1048498" s="328"/>
      <c r="C1048498" s="329"/>
    </row>
    <row r="1048499" s="282" customFormat="1" ht="15" spans="1:3">
      <c r="A1048499" s="327"/>
      <c r="B1048499" s="328"/>
      <c r="C1048499" s="329"/>
    </row>
    <row r="1048500" s="282" customFormat="1" ht="15" spans="1:3">
      <c r="A1048500" s="327"/>
      <c r="B1048500" s="328"/>
      <c r="C1048500" s="329"/>
    </row>
    <row r="1048501" s="282" customFormat="1" ht="15" spans="1:3">
      <c r="A1048501" s="327"/>
      <c r="B1048501" s="328"/>
      <c r="C1048501" s="329"/>
    </row>
    <row r="1048502" s="282" customFormat="1" ht="15" spans="1:3">
      <c r="A1048502" s="327"/>
      <c r="B1048502" s="328"/>
      <c r="C1048502" s="329"/>
    </row>
    <row r="1048503" s="282" customFormat="1" ht="15" spans="1:3">
      <c r="A1048503" s="327"/>
      <c r="B1048503" s="328"/>
      <c r="C1048503" s="329"/>
    </row>
    <row r="1048504" s="282" customFormat="1" ht="15" spans="1:3">
      <c r="A1048504" s="327"/>
      <c r="B1048504" s="328"/>
      <c r="C1048504" s="329"/>
    </row>
    <row r="1048505" s="282" customFormat="1" ht="15" spans="1:3">
      <c r="A1048505" s="327"/>
      <c r="B1048505" s="328"/>
      <c r="C1048505" s="329"/>
    </row>
    <row r="1048506" s="282" customFormat="1" ht="15" spans="1:3">
      <c r="A1048506" s="327"/>
      <c r="B1048506" s="328"/>
      <c r="C1048506" s="329"/>
    </row>
    <row r="1048507" s="282" customFormat="1" ht="15" spans="1:3">
      <c r="A1048507" s="327"/>
      <c r="B1048507" s="328"/>
      <c r="C1048507" s="329"/>
    </row>
    <row r="1048508" s="282" customFormat="1" ht="15" spans="1:3">
      <c r="A1048508" s="327"/>
      <c r="B1048508" s="328"/>
      <c r="C1048508" s="329"/>
    </row>
    <row r="1048509" s="282" customFormat="1" ht="15" spans="1:3">
      <c r="A1048509" s="327"/>
      <c r="B1048509" s="328"/>
      <c r="C1048509" s="329"/>
    </row>
    <row r="1048510" s="282" customFormat="1" ht="15" spans="1:3">
      <c r="A1048510" s="327"/>
      <c r="B1048510" s="328"/>
      <c r="C1048510" s="329"/>
    </row>
    <row r="1048511" s="282" customFormat="1" ht="15" spans="1:3">
      <c r="A1048511" s="327"/>
      <c r="B1048511" s="328"/>
      <c r="C1048511" s="329"/>
    </row>
    <row r="1048512" s="282" customFormat="1" ht="15" spans="1:3">
      <c r="A1048512" s="327"/>
      <c r="B1048512" s="328"/>
      <c r="C1048512" s="329"/>
    </row>
    <row r="1048513" s="282" customFormat="1" ht="15" spans="1:3">
      <c r="A1048513" s="327"/>
      <c r="B1048513" s="328"/>
      <c r="C1048513" s="329"/>
    </row>
    <row r="1048514" s="282" customFormat="1" ht="15" spans="1:3">
      <c r="A1048514" s="327"/>
      <c r="B1048514" s="328"/>
      <c r="C1048514" s="329"/>
    </row>
    <row r="1048515" s="282" customFormat="1" ht="15" spans="1:3">
      <c r="A1048515" s="327"/>
      <c r="B1048515" s="328"/>
      <c r="C1048515" s="329"/>
    </row>
    <row r="1048516" s="282" customFormat="1" ht="15" spans="1:3">
      <c r="A1048516" s="327"/>
      <c r="B1048516" s="328"/>
      <c r="C1048516" s="329"/>
    </row>
    <row r="1048517" s="282" customFormat="1" ht="15" spans="1:3">
      <c r="A1048517" s="327"/>
      <c r="B1048517" s="328"/>
      <c r="C1048517" s="329"/>
    </row>
    <row r="1048518" s="282" customFormat="1" ht="15" spans="1:3">
      <c r="A1048518" s="327"/>
      <c r="B1048518" s="328"/>
      <c r="C1048518" s="329"/>
    </row>
    <row r="1048519" s="282" customFormat="1" ht="15" spans="1:3">
      <c r="A1048519" s="327"/>
      <c r="B1048519" s="328"/>
      <c r="C1048519" s="329"/>
    </row>
    <row r="1048520" s="282" customFormat="1" ht="15" spans="1:3">
      <c r="A1048520" s="327"/>
      <c r="B1048520" s="328"/>
      <c r="C1048520" s="329"/>
    </row>
    <row r="1048521" s="282" customFormat="1" ht="15" spans="1:3">
      <c r="A1048521" s="327"/>
      <c r="B1048521" s="328"/>
      <c r="C1048521" s="329"/>
    </row>
    <row r="1048522" s="282" customFormat="1" ht="15" spans="1:3">
      <c r="A1048522" s="327"/>
      <c r="B1048522" s="328"/>
      <c r="C1048522" s="329"/>
    </row>
    <row r="1048523" s="282" customFormat="1" ht="15" spans="1:3">
      <c r="A1048523" s="327"/>
      <c r="B1048523" s="328"/>
      <c r="C1048523" s="329"/>
    </row>
    <row r="1048524" s="282" customFormat="1" ht="15" spans="1:3">
      <c r="A1048524" s="327"/>
      <c r="B1048524" s="328"/>
      <c r="C1048524" s="329"/>
    </row>
    <row r="1048525" s="282" customFormat="1" ht="15" spans="1:3">
      <c r="A1048525" s="327"/>
      <c r="B1048525" s="328"/>
      <c r="C1048525" s="329"/>
    </row>
    <row r="1048526" s="282" customFormat="1" ht="15" spans="1:3">
      <c r="A1048526" s="327"/>
      <c r="B1048526" s="328"/>
      <c r="C1048526" s="329"/>
    </row>
    <row r="1048527" s="282" customFormat="1" ht="15" spans="1:3">
      <c r="A1048527" s="327"/>
      <c r="B1048527" s="328"/>
      <c r="C1048527" s="329"/>
    </row>
    <row r="1048528" s="282" customFormat="1" ht="15" spans="1:3">
      <c r="A1048528" s="327"/>
      <c r="B1048528" s="328"/>
      <c r="C1048528" s="329"/>
    </row>
    <row r="1048529" s="282" customFormat="1" ht="15" spans="1:3">
      <c r="A1048529" s="327"/>
      <c r="B1048529" s="328"/>
      <c r="C1048529" s="329"/>
    </row>
    <row r="1048530" s="282" customFormat="1" ht="15" spans="1:3">
      <c r="A1048530" s="327"/>
      <c r="B1048530" s="328"/>
      <c r="C1048530" s="329"/>
    </row>
    <row r="1048531" s="282" customFormat="1" ht="15" spans="1:3">
      <c r="A1048531" s="327"/>
      <c r="B1048531" s="328"/>
      <c r="C1048531" s="329"/>
    </row>
    <row r="1048532" s="282" customFormat="1" ht="15" spans="1:3">
      <c r="A1048532" s="327"/>
      <c r="B1048532" s="328"/>
      <c r="C1048532" s="329"/>
    </row>
    <row r="1048533" s="282" customFormat="1" ht="15" spans="1:3">
      <c r="A1048533" s="327"/>
      <c r="B1048533" s="328"/>
      <c r="C1048533" s="329"/>
    </row>
    <row r="1048534" s="282" customFormat="1" ht="15" spans="1:3">
      <c r="A1048534" s="327"/>
      <c r="B1048534" s="328"/>
      <c r="C1048534" s="329"/>
    </row>
    <row r="1048535" s="282" customFormat="1" ht="15" spans="1:3">
      <c r="A1048535" s="327"/>
      <c r="B1048535" s="328"/>
      <c r="C1048535" s="329"/>
    </row>
    <row r="1048536" s="282" customFormat="1" ht="15" spans="1:3">
      <c r="A1048536" s="327"/>
      <c r="B1048536" s="328"/>
      <c r="C1048536" s="329"/>
    </row>
    <row r="1048537" s="282" customFormat="1" ht="15" spans="1:3">
      <c r="A1048537" s="327"/>
      <c r="B1048537" s="328"/>
      <c r="C1048537" s="329"/>
    </row>
    <row r="1048538" s="282" customFormat="1" ht="15" spans="1:3">
      <c r="A1048538" s="327"/>
      <c r="B1048538" s="328"/>
      <c r="C1048538" s="329"/>
    </row>
    <row r="1048539" s="282" customFormat="1" ht="15" spans="1:3">
      <c r="A1048539" s="327"/>
      <c r="B1048539" s="328"/>
      <c r="C1048539" s="329"/>
    </row>
    <row r="1048540" s="282" customFormat="1" ht="15" spans="1:3">
      <c r="A1048540" s="327"/>
      <c r="B1048540" s="328"/>
      <c r="C1048540" s="329"/>
    </row>
    <row r="1048541" s="282" customFormat="1" ht="15" spans="1:3">
      <c r="A1048541" s="327"/>
      <c r="B1048541" s="328"/>
      <c r="C1048541" s="329"/>
    </row>
    <row r="1048542" s="282" customFormat="1" ht="15" spans="1:3">
      <c r="A1048542" s="327"/>
      <c r="B1048542" s="328"/>
      <c r="C1048542" s="329"/>
    </row>
    <row r="1048543" s="282" customFormat="1" ht="15" spans="1:3">
      <c r="A1048543" s="327"/>
      <c r="B1048543" s="328"/>
      <c r="C1048543" s="329"/>
    </row>
    <row r="1048544" s="282" customFormat="1" ht="15" spans="1:3">
      <c r="A1048544" s="327"/>
      <c r="B1048544" s="328"/>
      <c r="C1048544" s="329"/>
    </row>
    <row r="1048545" s="282" customFormat="1" ht="15" spans="1:3">
      <c r="A1048545" s="327"/>
      <c r="B1048545" s="328"/>
      <c r="C1048545" s="329"/>
    </row>
    <row r="1048546" s="282" customFormat="1" ht="15" spans="1:3">
      <c r="A1048546" s="327"/>
      <c r="B1048546" s="328"/>
      <c r="C1048546" s="329"/>
    </row>
    <row r="1048547" s="282" customFormat="1" ht="15" spans="1:3">
      <c r="A1048547" s="327"/>
      <c r="B1048547" s="328"/>
      <c r="C1048547" s="329"/>
    </row>
    <row r="1048548" s="282" customFormat="1" ht="15" spans="1:3">
      <c r="A1048548" s="327"/>
      <c r="B1048548" s="328"/>
      <c r="C1048548" s="329"/>
    </row>
    <row r="1048549" s="282" customFormat="1" ht="15" spans="1:3">
      <c r="A1048549" s="327"/>
      <c r="B1048549" s="328"/>
      <c r="C1048549" s="329"/>
    </row>
    <row r="1048550" s="282" customFormat="1" ht="15" spans="1:3">
      <c r="A1048550" s="327"/>
      <c r="B1048550" s="328"/>
      <c r="C1048550" s="329"/>
    </row>
    <row r="1048551" s="282" customFormat="1" ht="15" spans="1:3">
      <c r="A1048551" s="327"/>
      <c r="B1048551" s="328"/>
      <c r="C1048551" s="329"/>
    </row>
    <row r="1048552" s="282" customFormat="1" ht="15" spans="1:3">
      <c r="A1048552" s="327"/>
      <c r="B1048552" s="328"/>
      <c r="C1048552" s="329"/>
    </row>
    <row r="1048553" s="282" customFormat="1" ht="15" spans="1:3">
      <c r="A1048553" s="327"/>
      <c r="B1048553" s="328"/>
      <c r="C1048553" s="329"/>
    </row>
    <row r="1048554" s="282" customFormat="1" ht="15" spans="1:3">
      <c r="A1048554" s="327"/>
      <c r="B1048554" s="328"/>
      <c r="C1048554" s="329"/>
    </row>
    <row r="1048555" s="282" customFormat="1" ht="15" spans="1:3">
      <c r="A1048555" s="327"/>
      <c r="B1048555" s="328"/>
      <c r="C1048555" s="329"/>
    </row>
    <row r="1048556" s="282" customFormat="1" ht="15" spans="1:3">
      <c r="A1048556" s="327"/>
      <c r="B1048556" s="328"/>
      <c r="C1048556" s="329"/>
    </row>
    <row r="1048557" s="282" customFormat="1" ht="15" spans="1:3">
      <c r="A1048557" s="327"/>
      <c r="B1048557" s="328"/>
      <c r="C1048557" s="329"/>
    </row>
    <row r="1048558" s="282" customFormat="1" ht="15" spans="1:3">
      <c r="A1048558" s="327"/>
      <c r="B1048558" s="328"/>
      <c r="C1048558" s="329"/>
    </row>
  </sheetData>
  <mergeCells count="1">
    <mergeCell ref="A1:C1"/>
  </mergeCells>
  <conditionalFormatting sqref="A3">
    <cfRule type="duplicateValues" dxfId="0" priority="1"/>
  </conditionalFormatting>
  <printOptions horizontalCentered="1"/>
  <pageMargins left="0.708661417322835" right="0.708661417322835" top="0.984251968503937" bottom="0.866141732283464" header="0.31496062992126" footer="0.3149606299212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C33"/>
  <sheetViews>
    <sheetView showZeros="0" view="pageBreakPreview" zoomScaleNormal="100" topLeftCell="A7" workbookViewId="0">
      <selection activeCell="A1" sqref="$A1:$XFD1048576"/>
    </sheetView>
  </sheetViews>
  <sheetFormatPr defaultColWidth="9" defaultRowHeight="13.5" outlineLevelCol="2"/>
  <cols>
    <col min="1" max="1" width="17.875" style="192" customWidth="1"/>
    <col min="2" max="2" width="42.25" style="192" customWidth="1"/>
    <col min="3" max="3" width="16.375" style="192" customWidth="1"/>
    <col min="4" max="16384" width="9" style="192"/>
  </cols>
  <sheetData>
    <row r="1" s="192" customFormat="1" ht="50.1" customHeight="1" spans="1:3">
      <c r="A1" s="265" t="s">
        <v>242</v>
      </c>
      <c r="B1" s="265"/>
      <c r="C1" s="265"/>
    </row>
    <row r="2" s="192" customFormat="1" ht="23.1" customHeight="1" spans="1:3">
      <c r="A2" s="216"/>
      <c r="C2" s="216" t="s">
        <v>1</v>
      </c>
    </row>
    <row r="3" s="191" customFormat="1" ht="24.95" customHeight="1" spans="1:3">
      <c r="A3" s="266" t="s">
        <v>243</v>
      </c>
      <c r="B3" s="267" t="s">
        <v>244</v>
      </c>
      <c r="C3" s="268" t="s">
        <v>245</v>
      </c>
    </row>
    <row r="4" s="192" customFormat="1" ht="18" customHeight="1" spans="1:3">
      <c r="A4" s="269">
        <v>501</v>
      </c>
      <c r="B4" s="270" t="s">
        <v>246</v>
      </c>
      <c r="C4" s="271">
        <f>SUM(C5:C8)</f>
        <v>3745</v>
      </c>
    </row>
    <row r="5" s="192" customFormat="1" ht="18" customHeight="1" spans="1:3">
      <c r="A5" s="272">
        <v>50101</v>
      </c>
      <c r="B5" s="273" t="s">
        <v>247</v>
      </c>
      <c r="C5" s="274">
        <v>1171</v>
      </c>
    </row>
    <row r="6" s="192" customFormat="1" ht="18" customHeight="1" spans="1:3">
      <c r="A6" s="272">
        <v>50102</v>
      </c>
      <c r="B6" s="273" t="s">
        <v>248</v>
      </c>
      <c r="C6" s="274">
        <v>92</v>
      </c>
    </row>
    <row r="7" s="192" customFormat="1" ht="18" customHeight="1" spans="1:3">
      <c r="A7" s="272">
        <v>50103</v>
      </c>
      <c r="B7" s="273" t="s">
        <v>249</v>
      </c>
      <c r="C7" s="274">
        <v>31</v>
      </c>
    </row>
    <row r="8" s="192" customFormat="1" ht="18" customHeight="1" spans="1:3">
      <c r="A8" s="272">
        <v>50199</v>
      </c>
      <c r="B8" s="273" t="s">
        <v>250</v>
      </c>
      <c r="C8" s="274">
        <v>2451</v>
      </c>
    </row>
    <row r="9" s="192" customFormat="1" ht="18" customHeight="1" spans="1:3">
      <c r="A9" s="275">
        <v>502</v>
      </c>
      <c r="B9" s="276" t="s">
        <v>251</v>
      </c>
      <c r="C9" s="274">
        <f>SUM(C10:C19)</f>
        <v>1747</v>
      </c>
    </row>
    <row r="10" s="192" customFormat="1" ht="18" customHeight="1" spans="1:3">
      <c r="A10" s="272">
        <v>50201</v>
      </c>
      <c r="B10" s="273" t="s">
        <v>252</v>
      </c>
      <c r="C10" s="274">
        <v>1042</v>
      </c>
    </row>
    <row r="11" s="192" customFormat="1" ht="18" customHeight="1" spans="1:3">
      <c r="A11" s="272">
        <v>50202</v>
      </c>
      <c r="B11" s="273" t="s">
        <v>253</v>
      </c>
      <c r="C11" s="274">
        <v>1</v>
      </c>
    </row>
    <row r="12" s="192" customFormat="1" ht="18" customHeight="1" spans="1:3">
      <c r="A12" s="272">
        <v>50203</v>
      </c>
      <c r="B12" s="273" t="s">
        <v>254</v>
      </c>
      <c r="C12" s="274">
        <v>18</v>
      </c>
    </row>
    <row r="13" s="192" customFormat="1" ht="18" customHeight="1" spans="1:3">
      <c r="A13" s="272">
        <v>50204</v>
      </c>
      <c r="B13" s="273" t="s">
        <v>255</v>
      </c>
      <c r="C13" s="274">
        <v>19</v>
      </c>
    </row>
    <row r="14" s="192" customFormat="1" ht="18" customHeight="1" spans="1:3">
      <c r="A14" s="272">
        <v>50205</v>
      </c>
      <c r="B14" s="273" t="s">
        <v>256</v>
      </c>
      <c r="C14" s="274">
        <v>225</v>
      </c>
    </row>
    <row r="15" s="192" customFormat="1" ht="18" customHeight="1" spans="1:3">
      <c r="A15" s="272">
        <v>50206</v>
      </c>
      <c r="B15" s="273" t="s">
        <v>257</v>
      </c>
      <c r="C15" s="274">
        <v>50</v>
      </c>
    </row>
    <row r="16" s="192" customFormat="1" ht="18" customHeight="1" spans="1:3">
      <c r="A16" s="272">
        <v>50207</v>
      </c>
      <c r="B16" s="273" t="s">
        <v>258</v>
      </c>
      <c r="C16" s="274">
        <v>0</v>
      </c>
    </row>
    <row r="17" s="192" customFormat="1" ht="18" customHeight="1" spans="1:3">
      <c r="A17" s="272">
        <v>50208</v>
      </c>
      <c r="B17" s="273" t="s">
        <v>259</v>
      </c>
      <c r="C17" s="274">
        <v>5</v>
      </c>
    </row>
    <row r="18" s="192" customFormat="1" ht="18" customHeight="1" spans="1:3">
      <c r="A18" s="272">
        <v>50209</v>
      </c>
      <c r="B18" s="273" t="s">
        <v>260</v>
      </c>
      <c r="C18" s="274">
        <v>94</v>
      </c>
    </row>
    <row r="19" s="192" customFormat="1" ht="18" customHeight="1" spans="1:3">
      <c r="A19" s="272">
        <v>50299</v>
      </c>
      <c r="B19" s="273" t="s">
        <v>261</v>
      </c>
      <c r="C19" s="274">
        <v>293</v>
      </c>
    </row>
    <row r="20" s="192" customFormat="1" ht="18" customHeight="1" spans="1:3">
      <c r="A20" s="275">
        <v>503</v>
      </c>
      <c r="B20" s="276" t="s">
        <v>262</v>
      </c>
      <c r="C20" s="274">
        <f>C21+C22</f>
        <v>79</v>
      </c>
    </row>
    <row r="21" s="192" customFormat="1" ht="18" customHeight="1" spans="1:3">
      <c r="A21" s="272">
        <v>50301</v>
      </c>
      <c r="B21" s="273" t="s">
        <v>263</v>
      </c>
      <c r="C21" s="274">
        <v>39</v>
      </c>
    </row>
    <row r="22" s="192" customFormat="1" ht="18" customHeight="1" spans="1:3">
      <c r="A22" s="272">
        <v>50306</v>
      </c>
      <c r="B22" s="273" t="s">
        <v>264</v>
      </c>
      <c r="C22" s="274">
        <v>40</v>
      </c>
    </row>
    <row r="23" s="192" customFormat="1" ht="18" customHeight="1" spans="1:3">
      <c r="A23" s="275">
        <v>505</v>
      </c>
      <c r="B23" s="276" t="s">
        <v>265</v>
      </c>
      <c r="C23" s="274">
        <f>C24+C25</f>
        <v>2984</v>
      </c>
    </row>
    <row r="24" s="192" customFormat="1" ht="18" customHeight="1" spans="1:3">
      <c r="A24" s="272">
        <v>50501</v>
      </c>
      <c r="B24" s="273" t="s">
        <v>266</v>
      </c>
      <c r="C24" s="274">
        <v>2598</v>
      </c>
    </row>
    <row r="25" s="192" customFormat="1" ht="18" customHeight="1" spans="1:3">
      <c r="A25" s="272">
        <v>50502</v>
      </c>
      <c r="B25" s="273" t="s">
        <v>267</v>
      </c>
      <c r="C25" s="274">
        <v>386</v>
      </c>
    </row>
    <row r="26" s="192" customFormat="1" ht="18" customHeight="1" spans="1:3">
      <c r="A26" s="275">
        <v>506</v>
      </c>
      <c r="B26" s="276" t="s">
        <v>268</v>
      </c>
      <c r="C26" s="274">
        <f>C27</f>
        <v>3</v>
      </c>
    </row>
    <row r="27" s="192" customFormat="1" ht="18" customHeight="1" spans="1:3">
      <c r="A27" s="272">
        <v>50601</v>
      </c>
      <c r="B27" s="277" t="s">
        <v>269</v>
      </c>
      <c r="C27" s="274">
        <v>3</v>
      </c>
    </row>
    <row r="28" s="192" customFormat="1" ht="18" customHeight="1" spans="1:3">
      <c r="A28" s="275">
        <v>509</v>
      </c>
      <c r="B28" s="276" t="s">
        <v>270</v>
      </c>
      <c r="C28" s="274">
        <f>C29+C31+C32+C30</f>
        <v>237</v>
      </c>
    </row>
    <row r="29" s="192" customFormat="1" ht="18" customHeight="1" spans="1:3">
      <c r="A29" s="272">
        <v>50901</v>
      </c>
      <c r="B29" s="273" t="s">
        <v>271</v>
      </c>
      <c r="C29" s="274">
        <v>9</v>
      </c>
    </row>
    <row r="30" s="192" customFormat="1" ht="18" customHeight="1" spans="1:3">
      <c r="A30" s="272">
        <v>50903</v>
      </c>
      <c r="B30" s="273" t="s">
        <v>272</v>
      </c>
      <c r="C30" s="274">
        <v>3</v>
      </c>
    </row>
    <row r="31" s="192" customFormat="1" ht="18" customHeight="1" spans="1:3">
      <c r="A31" s="272">
        <v>50905</v>
      </c>
      <c r="B31" s="273" t="s">
        <v>273</v>
      </c>
      <c r="C31" s="274">
        <v>225</v>
      </c>
    </row>
    <row r="32" s="192" customFormat="1" ht="18" customHeight="1" spans="1:3">
      <c r="A32" s="272">
        <v>50999</v>
      </c>
      <c r="B32" s="273" t="s">
        <v>274</v>
      </c>
      <c r="C32" s="274"/>
    </row>
    <row r="33" ht="16.5" spans="1:3">
      <c r="A33" s="278"/>
      <c r="B33" s="214" t="s">
        <v>275</v>
      </c>
      <c r="C33" s="279">
        <f>C4+C9+C20+C23+C26+C28</f>
        <v>8795</v>
      </c>
    </row>
  </sheetData>
  <mergeCells count="1">
    <mergeCell ref="A1:C1"/>
  </mergeCells>
  <conditionalFormatting sqref="A3">
    <cfRule type="duplicateValues" dxfId="0" priority="1"/>
  </conditionalFormatting>
  <printOptions horizontalCentered="1"/>
  <pageMargins left="0.708333333333333" right="0.708333333333333" top="0.984027777777778" bottom="0.984027777777778" header="0.314583333333333" footer="0.31458333333333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7"/>
  <sheetViews>
    <sheetView workbookViewId="0">
      <selection activeCell="B12" sqref="B12"/>
    </sheetView>
  </sheetViews>
  <sheetFormatPr defaultColWidth="7" defaultRowHeight="15"/>
  <cols>
    <col min="1" max="1" width="40.125" style="113" customWidth="1"/>
    <col min="2" max="2" width="33.75" style="113" customWidth="1"/>
    <col min="3" max="3" width="10.375" style="114" hidden="1" customWidth="1"/>
    <col min="4" max="4" width="9.625" style="112" hidden="1" customWidth="1"/>
    <col min="5" max="5" width="10.375" style="114" hidden="1" customWidth="1"/>
    <col min="6" max="6" width="9.625" style="112" hidden="1" customWidth="1"/>
    <col min="7" max="7" width="10.375" style="114" hidden="1" customWidth="1"/>
    <col min="8" max="8" width="9.625" style="112" hidden="1" customWidth="1"/>
    <col min="9" max="9" width="10.375" style="114" hidden="1" customWidth="1"/>
    <col min="10" max="10" width="9.625" style="112" hidden="1" customWidth="1"/>
    <col min="11" max="11" width="10.375" style="114" hidden="1" customWidth="1"/>
    <col min="12" max="12" width="9.625" style="112" hidden="1" customWidth="1"/>
    <col min="13" max="13" width="10.375" style="114" hidden="1" customWidth="1"/>
    <col min="14" max="14" width="9.625" style="112" hidden="1" customWidth="1"/>
    <col min="15" max="15" width="10.375" style="114" hidden="1" customWidth="1"/>
    <col min="16" max="16" width="9.625" style="112" hidden="1" customWidth="1"/>
    <col min="17" max="17" width="10.375" style="114" hidden="1" customWidth="1"/>
    <col min="18" max="18" width="9.625" style="112" hidden="1" customWidth="1"/>
    <col min="19" max="19" width="10.375" style="114" hidden="1" customWidth="1"/>
    <col min="20" max="20" width="9.625" style="112" hidden="1" customWidth="1"/>
    <col min="21" max="21" width="10.375" style="114" hidden="1" customWidth="1"/>
    <col min="22" max="22" width="9.625" style="112" hidden="1" customWidth="1"/>
    <col min="23" max="23" width="10.375" style="114" hidden="1" customWidth="1"/>
    <col min="24" max="24" width="9.625" style="112" hidden="1" customWidth="1"/>
    <col min="25" max="25" width="10.375" style="114" hidden="1" customWidth="1"/>
    <col min="26" max="26" width="9.625" style="112" hidden="1" customWidth="1"/>
    <col min="27" max="16382" width="7" style="112"/>
    <col min="16383" max="16384" width="7" style="193"/>
  </cols>
  <sheetData>
    <row r="1" ht="62.1" customHeight="1" spans="1:2">
      <c r="A1" s="118" t="s">
        <v>276</v>
      </c>
      <c r="B1" s="118"/>
    </row>
    <row r="2" spans="2:26">
      <c r="B2" s="131" t="s">
        <v>277</v>
      </c>
      <c r="D2" s="112">
        <v>12.11</v>
      </c>
      <c r="F2" s="112">
        <v>13.11</v>
      </c>
      <c r="H2" s="112">
        <v>14.11</v>
      </c>
      <c r="J2" s="112">
        <v>15.11</v>
      </c>
      <c r="L2" s="112">
        <v>16.11</v>
      </c>
      <c r="N2" s="112">
        <v>17.11</v>
      </c>
      <c r="P2" s="112">
        <v>18.11</v>
      </c>
      <c r="R2" s="112">
        <v>19.11</v>
      </c>
      <c r="T2" s="112">
        <v>20.11</v>
      </c>
      <c r="V2" s="112">
        <v>21.11</v>
      </c>
      <c r="X2" s="112">
        <v>22.11</v>
      </c>
      <c r="Z2" s="112">
        <v>23.11</v>
      </c>
    </row>
    <row r="3" ht="39.75" customHeight="1" spans="1:25">
      <c r="A3" s="120" t="s">
        <v>278</v>
      </c>
      <c r="B3" s="129" t="s">
        <v>279</v>
      </c>
      <c r="C3" s="121"/>
      <c r="E3" s="121"/>
      <c r="G3" s="121"/>
      <c r="I3" s="121"/>
      <c r="K3" s="121"/>
      <c r="M3" s="121"/>
      <c r="O3" s="121"/>
      <c r="Q3" s="121"/>
      <c r="S3" s="121"/>
      <c r="U3" s="121"/>
      <c r="W3" s="121"/>
      <c r="Y3" s="121"/>
    </row>
    <row r="4" ht="39.75" customHeight="1" spans="1:26">
      <c r="A4" s="123"/>
      <c r="B4" s="124"/>
      <c r="C4" s="125">
        <v>105429</v>
      </c>
      <c r="D4" s="126">
        <v>595734.14</v>
      </c>
      <c r="E4" s="125">
        <v>1086039.28</v>
      </c>
      <c r="F4" s="126">
        <v>1576344.42</v>
      </c>
      <c r="G4" s="125">
        <v>2066649.56</v>
      </c>
      <c r="H4" s="126">
        <v>2556954.7</v>
      </c>
      <c r="I4" s="125">
        <v>3047259.84</v>
      </c>
      <c r="J4" s="126">
        <v>3537564.98</v>
      </c>
      <c r="K4" s="125">
        <v>4027870.12</v>
      </c>
      <c r="L4" s="126">
        <v>4518175.26</v>
      </c>
      <c r="M4" s="125">
        <v>5008480.4</v>
      </c>
      <c r="N4" s="126">
        <v>5498785.54</v>
      </c>
      <c r="O4" s="125">
        <v>5989090.68</v>
      </c>
      <c r="P4" s="126">
        <v>6479395.82</v>
      </c>
      <c r="Q4" s="125">
        <v>6969700.96</v>
      </c>
      <c r="R4" s="126">
        <v>7460006.1</v>
      </c>
      <c r="S4" s="125">
        <v>7950311.24</v>
      </c>
      <c r="T4" s="126">
        <v>8440616.38</v>
      </c>
      <c r="U4" s="125">
        <v>8930921.52</v>
      </c>
      <c r="V4" s="126">
        <v>9421226.66</v>
      </c>
      <c r="W4" s="125">
        <v>9911531.8</v>
      </c>
      <c r="X4" s="126">
        <v>10401836.94</v>
      </c>
      <c r="Y4" s="125">
        <v>10892142.08</v>
      </c>
      <c r="Z4" s="126">
        <v>11382447.22</v>
      </c>
    </row>
    <row r="5" ht="39.75" customHeight="1" spans="1:26">
      <c r="A5" s="123"/>
      <c r="B5" s="124"/>
      <c r="C5" s="125"/>
      <c r="D5" s="126"/>
      <c r="E5" s="125"/>
      <c r="F5" s="126"/>
      <c r="G5" s="125"/>
      <c r="H5" s="126"/>
      <c r="I5" s="125"/>
      <c r="J5" s="126"/>
      <c r="K5" s="125"/>
      <c r="L5" s="126"/>
      <c r="M5" s="125"/>
      <c r="N5" s="126"/>
      <c r="O5" s="125"/>
      <c r="P5" s="126"/>
      <c r="Q5" s="125"/>
      <c r="R5" s="126"/>
      <c r="S5" s="125"/>
      <c r="T5" s="126"/>
      <c r="U5" s="125"/>
      <c r="V5" s="126"/>
      <c r="W5" s="125"/>
      <c r="X5" s="126"/>
      <c r="Y5" s="125"/>
      <c r="Z5" s="126"/>
    </row>
    <row r="6" ht="39.75" customHeight="1" spans="1:26">
      <c r="A6" s="123"/>
      <c r="B6" s="124"/>
      <c r="C6" s="125"/>
      <c r="D6" s="126"/>
      <c r="E6" s="125"/>
      <c r="F6" s="126"/>
      <c r="G6" s="125"/>
      <c r="H6" s="126"/>
      <c r="I6" s="125"/>
      <c r="J6" s="126"/>
      <c r="K6" s="125"/>
      <c r="L6" s="126"/>
      <c r="M6" s="125"/>
      <c r="N6" s="126"/>
      <c r="O6" s="125"/>
      <c r="P6" s="126"/>
      <c r="Q6" s="125"/>
      <c r="R6" s="126"/>
      <c r="S6" s="125"/>
      <c r="T6" s="126"/>
      <c r="U6" s="125"/>
      <c r="V6" s="126"/>
      <c r="W6" s="125"/>
      <c r="X6" s="126"/>
      <c r="Y6" s="125"/>
      <c r="Z6" s="126"/>
    </row>
    <row r="7" ht="39.75" customHeight="1" spans="1:26">
      <c r="A7" s="123"/>
      <c r="B7" s="124"/>
      <c r="C7" s="125"/>
      <c r="D7" s="126"/>
      <c r="E7" s="125"/>
      <c r="F7" s="126"/>
      <c r="G7" s="125"/>
      <c r="H7" s="126"/>
      <c r="I7" s="125"/>
      <c r="J7" s="126"/>
      <c r="K7" s="125"/>
      <c r="L7" s="126"/>
      <c r="M7" s="125"/>
      <c r="N7" s="126"/>
      <c r="O7" s="125"/>
      <c r="P7" s="126"/>
      <c r="Q7" s="125"/>
      <c r="R7" s="126"/>
      <c r="S7" s="125"/>
      <c r="T7" s="126"/>
      <c r="U7" s="125"/>
      <c r="V7" s="126"/>
      <c r="W7" s="125"/>
      <c r="X7" s="126"/>
      <c r="Y7" s="125"/>
      <c r="Z7" s="126"/>
    </row>
    <row r="8" ht="39.75" customHeight="1" spans="1:26">
      <c r="A8" s="123"/>
      <c r="B8" s="124"/>
      <c r="C8" s="125"/>
      <c r="D8" s="126"/>
      <c r="E8" s="125"/>
      <c r="F8" s="126"/>
      <c r="G8" s="125"/>
      <c r="H8" s="126"/>
      <c r="I8" s="125"/>
      <c r="J8" s="126"/>
      <c r="K8" s="125"/>
      <c r="L8" s="126"/>
      <c r="M8" s="125"/>
      <c r="N8" s="126"/>
      <c r="O8" s="125"/>
      <c r="P8" s="126"/>
      <c r="Q8" s="125"/>
      <c r="R8" s="126"/>
      <c r="S8" s="125"/>
      <c r="T8" s="126"/>
      <c r="U8" s="125"/>
      <c r="V8" s="126"/>
      <c r="W8" s="125"/>
      <c r="X8" s="126"/>
      <c r="Y8" s="125"/>
      <c r="Z8" s="126"/>
    </row>
    <row r="9" ht="39.75" customHeight="1" spans="1:26">
      <c r="A9" s="123"/>
      <c r="B9" s="124"/>
      <c r="C9" s="125"/>
      <c r="D9" s="126"/>
      <c r="E9" s="125"/>
      <c r="F9" s="126"/>
      <c r="G9" s="125"/>
      <c r="H9" s="126"/>
      <c r="I9" s="125"/>
      <c r="J9" s="126"/>
      <c r="K9" s="125"/>
      <c r="L9" s="126"/>
      <c r="M9" s="125"/>
      <c r="N9" s="126"/>
      <c r="O9" s="125"/>
      <c r="P9" s="126"/>
      <c r="Q9" s="125"/>
      <c r="R9" s="126"/>
      <c r="S9" s="125"/>
      <c r="T9" s="126"/>
      <c r="U9" s="125"/>
      <c r="V9" s="126"/>
      <c r="W9" s="125"/>
      <c r="X9" s="126"/>
      <c r="Y9" s="125"/>
      <c r="Z9" s="126"/>
    </row>
    <row r="10" ht="39.75" customHeight="1" spans="1:26">
      <c r="A10" s="123"/>
      <c r="B10" s="127"/>
      <c r="C10" s="125"/>
      <c r="D10" s="128"/>
      <c r="E10" s="125"/>
      <c r="F10" s="128"/>
      <c r="G10" s="125"/>
      <c r="H10" s="128"/>
      <c r="I10" s="125"/>
      <c r="J10" s="128"/>
      <c r="K10" s="125"/>
      <c r="L10" s="128"/>
      <c r="M10" s="125"/>
      <c r="N10" s="128"/>
      <c r="O10" s="125"/>
      <c r="P10" s="128"/>
      <c r="Q10" s="125"/>
      <c r="R10" s="128"/>
      <c r="S10" s="125"/>
      <c r="T10" s="128"/>
      <c r="U10" s="125"/>
      <c r="V10" s="128"/>
      <c r="W10" s="125"/>
      <c r="X10" s="128"/>
      <c r="Y10" s="125"/>
      <c r="Z10" s="128"/>
    </row>
    <row r="11" ht="39.75" customHeight="1" spans="1:2">
      <c r="A11" s="129" t="s">
        <v>280</v>
      </c>
      <c r="B11" s="124"/>
    </row>
    <row r="12" ht="19.5" customHeight="1" spans="1:1">
      <c r="A12" s="131" t="s">
        <v>281</v>
      </c>
    </row>
    <row r="13" ht="19.5" customHeight="1"/>
    <row r="14" ht="19.5" customHeight="1"/>
    <row r="15" ht="19.5" customHeight="1"/>
    <row r="16" ht="19.5" customHeight="1" spans="1:25">
      <c r="A16" s="112"/>
      <c r="B16" s="112"/>
      <c r="C16" s="112"/>
      <c r="E16" s="112"/>
      <c r="G16" s="112"/>
      <c r="I16" s="112"/>
      <c r="K16" s="112"/>
      <c r="M16" s="112"/>
      <c r="O16" s="112"/>
      <c r="Q16" s="112"/>
      <c r="S16" s="112"/>
      <c r="U16" s="112"/>
      <c r="W16" s="112"/>
      <c r="Y16" s="112"/>
    </row>
    <row r="17" ht="19.5" customHeight="1" spans="1:25">
      <c r="A17" s="112"/>
      <c r="B17" s="112"/>
      <c r="C17" s="112"/>
      <c r="E17" s="112"/>
      <c r="G17" s="112"/>
      <c r="I17" s="112"/>
      <c r="K17" s="112"/>
      <c r="M17" s="112"/>
      <c r="O17" s="112"/>
      <c r="Q17" s="112"/>
      <c r="S17" s="112"/>
      <c r="U17" s="112"/>
      <c r="W17" s="112"/>
      <c r="Y17" s="112"/>
    </row>
    <row r="18" ht="19.5" customHeight="1" spans="1:25">
      <c r="A18" s="112"/>
      <c r="B18" s="112"/>
      <c r="C18" s="112"/>
      <c r="E18" s="112"/>
      <c r="G18" s="112"/>
      <c r="I18" s="112"/>
      <c r="K18" s="112"/>
      <c r="M18" s="112"/>
      <c r="O18" s="112"/>
      <c r="Q18" s="112"/>
      <c r="S18" s="112"/>
      <c r="U18" s="112"/>
      <c r="W18" s="112"/>
      <c r="Y18" s="112"/>
    </row>
    <row r="19" ht="19.5" customHeight="1" spans="1:25">
      <c r="A19" s="112"/>
      <c r="B19" s="112"/>
      <c r="C19" s="112"/>
      <c r="E19" s="112"/>
      <c r="G19" s="112"/>
      <c r="I19" s="112"/>
      <c r="K19" s="112"/>
      <c r="M19" s="112"/>
      <c r="O19" s="112"/>
      <c r="Q19" s="112"/>
      <c r="S19" s="112"/>
      <c r="U19" s="112"/>
      <c r="W19" s="112"/>
      <c r="Y19" s="112"/>
    </row>
    <row r="20" ht="19.5" customHeight="1" spans="1:25">
      <c r="A20" s="112"/>
      <c r="B20" s="112"/>
      <c r="C20" s="112"/>
      <c r="E20" s="112"/>
      <c r="G20" s="112"/>
      <c r="I20" s="112"/>
      <c r="K20" s="112"/>
      <c r="M20" s="112"/>
      <c r="O20" s="112"/>
      <c r="Q20" s="112"/>
      <c r="S20" s="112"/>
      <c r="U20" s="112"/>
      <c r="W20" s="112"/>
      <c r="Y20" s="112"/>
    </row>
    <row r="21" ht="19.5" customHeight="1" spans="1:25">
      <c r="A21" s="112"/>
      <c r="B21" s="112"/>
      <c r="C21" s="112"/>
      <c r="E21" s="112"/>
      <c r="G21" s="112"/>
      <c r="I21" s="112"/>
      <c r="K21" s="112"/>
      <c r="M21" s="112"/>
      <c r="O21" s="112"/>
      <c r="Q21" s="112"/>
      <c r="S21" s="112"/>
      <c r="U21" s="112"/>
      <c r="W21" s="112"/>
      <c r="Y21" s="112"/>
    </row>
    <row r="22" ht="19.5" customHeight="1" spans="1:25">
      <c r="A22" s="112"/>
      <c r="B22" s="112"/>
      <c r="C22" s="112"/>
      <c r="E22" s="112"/>
      <c r="G22" s="112"/>
      <c r="I22" s="112"/>
      <c r="K22" s="112"/>
      <c r="M22" s="112"/>
      <c r="O22" s="112"/>
      <c r="Q22" s="112"/>
      <c r="S22" s="112"/>
      <c r="U22" s="112"/>
      <c r="W22" s="112"/>
      <c r="Y22" s="112"/>
    </row>
    <row r="23" ht="19.5" customHeight="1" spans="1:25">
      <c r="A23" s="112"/>
      <c r="B23" s="112"/>
      <c r="C23" s="112"/>
      <c r="E23" s="112"/>
      <c r="G23" s="112"/>
      <c r="I23" s="112"/>
      <c r="K23" s="112"/>
      <c r="M23" s="112"/>
      <c r="O23" s="112"/>
      <c r="Q23" s="112"/>
      <c r="S23" s="112"/>
      <c r="U23" s="112"/>
      <c r="W23" s="112"/>
      <c r="Y23" s="112"/>
    </row>
    <row r="24" ht="19.5" customHeight="1" spans="1:25">
      <c r="A24" s="112"/>
      <c r="B24" s="112"/>
      <c r="C24" s="112"/>
      <c r="E24" s="112"/>
      <c r="G24" s="112"/>
      <c r="I24" s="112"/>
      <c r="K24" s="112"/>
      <c r="M24" s="112"/>
      <c r="O24" s="112"/>
      <c r="Q24" s="112"/>
      <c r="S24" s="112"/>
      <c r="U24" s="112"/>
      <c r="W24" s="112"/>
      <c r="Y24" s="112"/>
    </row>
    <row r="25" ht="19.5" customHeight="1" spans="1:25">
      <c r="A25" s="112"/>
      <c r="B25" s="112"/>
      <c r="C25" s="112"/>
      <c r="E25" s="112"/>
      <c r="G25" s="112"/>
      <c r="I25" s="112"/>
      <c r="K25" s="112"/>
      <c r="M25" s="112"/>
      <c r="O25" s="112"/>
      <c r="Q25" s="112"/>
      <c r="S25" s="112"/>
      <c r="U25" s="112"/>
      <c r="W25" s="112"/>
      <c r="Y25" s="112"/>
    </row>
    <row r="26" ht="19.5" customHeight="1" spans="1:25">
      <c r="A26" s="112"/>
      <c r="B26" s="112"/>
      <c r="C26" s="112"/>
      <c r="E26" s="112"/>
      <c r="G26" s="112"/>
      <c r="I26" s="112"/>
      <c r="K26" s="112"/>
      <c r="M26" s="112"/>
      <c r="O26" s="112"/>
      <c r="Q26" s="112"/>
      <c r="S26" s="112"/>
      <c r="U26" s="112"/>
      <c r="W26" s="112"/>
      <c r="Y26" s="112"/>
    </row>
    <row r="27" ht="19.5" customHeight="1" spans="1:25">
      <c r="A27" s="112"/>
      <c r="B27" s="112"/>
      <c r="C27" s="112"/>
      <c r="E27" s="112"/>
      <c r="G27" s="112"/>
      <c r="I27" s="112"/>
      <c r="K27" s="112"/>
      <c r="M27" s="112"/>
      <c r="O27" s="112"/>
      <c r="Q27" s="112"/>
      <c r="S27" s="112"/>
      <c r="U27" s="112"/>
      <c r="W27" s="112"/>
      <c r="Y27" s="112"/>
    </row>
  </sheetData>
  <mergeCells count="1">
    <mergeCell ref="A1:B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D16" sqref="D16"/>
    </sheetView>
  </sheetViews>
  <sheetFormatPr defaultColWidth="0" defaultRowHeight="15.75" outlineLevelCol="4"/>
  <cols>
    <col min="1" max="1" width="59.75" style="244" customWidth="1"/>
    <col min="2" max="2" width="25.25" style="244" customWidth="1"/>
    <col min="3" max="3" width="8" style="244" customWidth="1"/>
    <col min="4" max="4" width="7.875" style="244" customWidth="1"/>
    <col min="5" max="5" width="8.5" style="244" hidden="1" customWidth="1"/>
    <col min="6" max="6" width="7.875" style="244" hidden="1" customWidth="1"/>
    <col min="7" max="254" width="7.875" style="244" customWidth="1"/>
    <col min="255" max="255" width="35.75" style="244" customWidth="1"/>
    <col min="256" max="16384" width="9" style="244" hidden="1"/>
  </cols>
  <sheetData>
    <row r="1" ht="54" customHeight="1" spans="1:2">
      <c r="A1" s="245" t="s">
        <v>282</v>
      </c>
      <c r="B1" s="245"/>
    </row>
    <row r="2" s="241" customFormat="1" ht="18.75" customHeight="1" spans="1:2">
      <c r="A2" s="246"/>
      <c r="B2" s="100" t="s">
        <v>283</v>
      </c>
    </row>
    <row r="3" s="242" customFormat="1" ht="24" customHeight="1" spans="1:3">
      <c r="A3" s="247" t="s">
        <v>284</v>
      </c>
      <c r="B3" s="248" t="s">
        <v>34</v>
      </c>
      <c r="C3" s="249"/>
    </row>
    <row r="4" s="241" customFormat="1" ht="24" customHeight="1" spans="1:5">
      <c r="A4" s="187" t="s">
        <v>285</v>
      </c>
      <c r="B4" s="187">
        <v>0.744</v>
      </c>
      <c r="C4" s="252"/>
      <c r="E4" s="241">
        <v>988753</v>
      </c>
    </row>
    <row r="5" s="241" customFormat="1" ht="24" customHeight="1" spans="1:3">
      <c r="A5" s="187" t="s">
        <v>286</v>
      </c>
      <c r="B5" s="187">
        <v>26</v>
      </c>
      <c r="C5" s="252"/>
    </row>
    <row r="6" s="241" customFormat="1" ht="24" customHeight="1" spans="1:3">
      <c r="A6" s="187" t="s">
        <v>287</v>
      </c>
      <c r="B6" s="187">
        <v>9</v>
      </c>
      <c r="C6" s="252"/>
    </row>
    <row r="7" s="241" customFormat="1" ht="24" customHeight="1" spans="1:3">
      <c r="A7" s="187" t="s">
        <v>288</v>
      </c>
      <c r="B7" s="187">
        <v>47</v>
      </c>
      <c r="C7" s="252"/>
    </row>
    <row r="8" s="241" customFormat="1" ht="24" customHeight="1" spans="1:5">
      <c r="A8" s="187" t="s">
        <v>289</v>
      </c>
      <c r="B8" s="187">
        <v>8</v>
      </c>
      <c r="C8" s="252"/>
      <c r="E8" s="241">
        <v>822672</v>
      </c>
    </row>
    <row r="9" s="243" customFormat="1" ht="24" customHeight="1" spans="1:3">
      <c r="A9" s="187" t="s">
        <v>290</v>
      </c>
      <c r="B9" s="187">
        <v>16</v>
      </c>
      <c r="C9" s="259"/>
    </row>
    <row r="10" ht="24" customHeight="1" spans="1:2">
      <c r="A10" s="187" t="s">
        <v>291</v>
      </c>
      <c r="B10" s="187">
        <v>1</v>
      </c>
    </row>
    <row r="11" ht="24" customHeight="1" spans="1:2">
      <c r="A11" s="187" t="s">
        <v>292</v>
      </c>
      <c r="B11" s="187">
        <v>12</v>
      </c>
    </row>
    <row r="12" ht="24" customHeight="1" spans="1:2">
      <c r="A12" s="187" t="s">
        <v>293</v>
      </c>
      <c r="B12" s="187">
        <v>1</v>
      </c>
    </row>
    <row r="13" ht="24" customHeight="1" spans="1:2">
      <c r="A13" s="187" t="s">
        <v>293</v>
      </c>
      <c r="B13" s="187">
        <v>9</v>
      </c>
    </row>
    <row r="14" ht="24" customHeight="1" spans="1:2">
      <c r="A14" s="187" t="s">
        <v>294</v>
      </c>
      <c r="B14" s="187">
        <v>0.37</v>
      </c>
    </row>
    <row r="15" ht="24" customHeight="1" spans="1:2">
      <c r="A15" s="187" t="s">
        <v>295</v>
      </c>
      <c r="B15" s="187">
        <v>3</v>
      </c>
    </row>
    <row r="16" ht="24" customHeight="1" spans="1:2">
      <c r="A16" s="187" t="s">
        <v>296</v>
      </c>
      <c r="B16" s="187">
        <v>1.49</v>
      </c>
    </row>
    <row r="17" ht="24" customHeight="1" spans="1:2">
      <c r="A17" s="187" t="s">
        <v>297</v>
      </c>
      <c r="B17" s="187">
        <v>1</v>
      </c>
    </row>
    <row r="18" ht="24" customHeight="1" spans="1:2">
      <c r="A18" s="187" t="s">
        <v>298</v>
      </c>
      <c r="B18" s="187">
        <v>1</v>
      </c>
    </row>
    <row r="19" ht="24" customHeight="1" spans="1:2">
      <c r="A19" s="261" t="s">
        <v>299</v>
      </c>
      <c r="B19" s="262">
        <v>1</v>
      </c>
    </row>
    <row r="20" ht="24" customHeight="1" spans="1:2">
      <c r="A20" s="261" t="s">
        <v>300</v>
      </c>
      <c r="B20" s="262">
        <v>4</v>
      </c>
    </row>
    <row r="21" ht="24" customHeight="1" spans="1:2">
      <c r="A21" s="261" t="s">
        <v>301</v>
      </c>
      <c r="B21" s="262">
        <v>4</v>
      </c>
    </row>
    <row r="22" ht="24" customHeight="1" spans="1:2">
      <c r="A22" s="261" t="s">
        <v>302</v>
      </c>
      <c r="B22" s="262">
        <v>1</v>
      </c>
    </row>
    <row r="23" ht="24" customHeight="1" spans="1:2">
      <c r="A23" s="261" t="s">
        <v>303</v>
      </c>
      <c r="B23" s="262">
        <v>2</v>
      </c>
    </row>
    <row r="24" ht="24" customHeight="1" spans="1:2">
      <c r="A24" s="261" t="s">
        <v>304</v>
      </c>
      <c r="B24" s="262">
        <v>3.3048</v>
      </c>
    </row>
    <row r="25" ht="24" customHeight="1" spans="1:2">
      <c r="A25" s="263" t="s">
        <v>305</v>
      </c>
      <c r="B25" s="264">
        <f>SUM(B4:B24)</f>
        <v>151.9088</v>
      </c>
    </row>
  </sheetData>
  <mergeCells count="1">
    <mergeCell ref="A1:B1"/>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7" sqref="A7"/>
    </sheetView>
  </sheetViews>
  <sheetFormatPr defaultColWidth="0" defaultRowHeight="15.75" outlineLevelCol="4"/>
  <cols>
    <col min="1" max="1" width="69.25" style="244" customWidth="1"/>
    <col min="2" max="2" width="18.375" style="244" customWidth="1"/>
    <col min="3" max="3" width="8" style="244" customWidth="1"/>
    <col min="4" max="4" width="7.875" style="244" customWidth="1"/>
    <col min="5" max="5" width="8.5" style="244" hidden="1" customWidth="1"/>
    <col min="6" max="6" width="7.875" style="244" hidden="1" customWidth="1"/>
    <col min="7" max="254" width="7.875" style="244" customWidth="1"/>
    <col min="255" max="255" width="35.75" style="244" customWidth="1"/>
    <col min="256" max="16384" width="9" style="244" hidden="1"/>
  </cols>
  <sheetData>
    <row r="1" ht="54" customHeight="1" spans="1:2">
      <c r="A1" s="245" t="s">
        <v>306</v>
      </c>
      <c r="B1" s="245"/>
    </row>
    <row r="2" s="241" customFormat="1" ht="18.75" customHeight="1" spans="1:2">
      <c r="A2" s="246"/>
      <c r="B2" s="100" t="s">
        <v>283</v>
      </c>
    </row>
    <row r="3" s="242" customFormat="1" ht="53.25" customHeight="1" spans="1:3">
      <c r="A3" s="247" t="s">
        <v>284</v>
      </c>
      <c r="B3" s="248" t="s">
        <v>34</v>
      </c>
      <c r="C3" s="249"/>
    </row>
    <row r="4" s="241" customFormat="1" ht="53.25" customHeight="1" spans="1:5">
      <c r="A4" s="250" t="s">
        <v>307</v>
      </c>
      <c r="B4" s="251">
        <v>4</v>
      </c>
      <c r="C4" s="252"/>
      <c r="E4" s="241">
        <v>988753</v>
      </c>
    </row>
    <row r="5" s="241" customFormat="1" ht="53.25" customHeight="1" spans="1:3">
      <c r="A5" s="186" t="s">
        <v>308</v>
      </c>
      <c r="B5" s="251">
        <v>10</v>
      </c>
      <c r="C5" s="252"/>
    </row>
    <row r="6" s="241" customFormat="1" ht="53.25" customHeight="1" spans="1:3">
      <c r="A6" s="253" t="s">
        <v>309</v>
      </c>
      <c r="B6" s="254">
        <v>0.8</v>
      </c>
      <c r="C6" s="252"/>
    </row>
    <row r="7" s="241" customFormat="1" ht="53.25" customHeight="1" spans="1:3">
      <c r="A7" s="253" t="s">
        <v>310</v>
      </c>
      <c r="B7" s="254">
        <v>0.4075</v>
      </c>
      <c r="C7" s="252"/>
    </row>
    <row r="8" s="241" customFormat="1" ht="53.25" customHeight="1" spans="1:5">
      <c r="A8" s="255"/>
      <c r="B8" s="256"/>
      <c r="C8" s="252"/>
      <c r="E8" s="241">
        <v>822672</v>
      </c>
    </row>
    <row r="9" s="243" customFormat="1" ht="53.25" customHeight="1" spans="1:3">
      <c r="A9" s="257" t="s">
        <v>280</v>
      </c>
      <c r="B9" s="258">
        <f>SUM(B4:B8)</f>
        <v>15.2075</v>
      </c>
      <c r="C9" s="259"/>
    </row>
    <row r="10" ht="14.25" spans="1:2">
      <c r="A10" s="260"/>
      <c r="B10" s="260"/>
    </row>
  </sheetData>
  <mergeCells count="2">
    <mergeCell ref="A1:B1"/>
    <mergeCell ref="A10:B10"/>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4"/>
  <sheetViews>
    <sheetView showZeros="0" view="pageBreakPreview" zoomScaleNormal="100" topLeftCell="A6" workbookViewId="0">
      <selection activeCell="D15" sqref="D15"/>
    </sheetView>
  </sheetViews>
  <sheetFormatPr defaultColWidth="9" defaultRowHeight="13.5" outlineLevelCol="3"/>
  <cols>
    <col min="1" max="1" width="29.75" style="192" customWidth="1"/>
    <col min="2" max="2" width="11.25" style="192" customWidth="1"/>
    <col min="3" max="3" width="24.625" style="192" customWidth="1"/>
    <col min="4" max="4" width="11.25" style="192" customWidth="1"/>
    <col min="5" max="16384" width="9" style="192"/>
  </cols>
  <sheetData>
    <row r="1" s="189" customFormat="1" ht="39.95" customHeight="1" spans="1:4">
      <c r="A1" s="194" t="s">
        <v>311</v>
      </c>
      <c r="B1" s="195"/>
      <c r="C1" s="195"/>
      <c r="D1" s="195"/>
    </row>
    <row r="2" s="190" customFormat="1" ht="24.95" customHeight="1" spans="4:4">
      <c r="D2" s="216" t="s">
        <v>1</v>
      </c>
    </row>
    <row r="3" s="191" customFormat="1" ht="28" customHeight="1" spans="1:4">
      <c r="A3" s="217" t="s">
        <v>312</v>
      </c>
      <c r="B3" s="218"/>
      <c r="C3" s="218" t="s">
        <v>313</v>
      </c>
      <c r="D3" s="219"/>
    </row>
    <row r="4" s="191" customFormat="1" ht="28" customHeight="1" spans="1:4">
      <c r="A4" s="220" t="s">
        <v>314</v>
      </c>
      <c r="B4" s="221" t="s">
        <v>5</v>
      </c>
      <c r="C4" s="221" t="s">
        <v>314</v>
      </c>
      <c r="D4" s="222" t="s">
        <v>5</v>
      </c>
    </row>
    <row r="5" s="192" customFormat="1" ht="28" customHeight="1" spans="1:4">
      <c r="A5" s="223" t="s">
        <v>315</v>
      </c>
      <c r="B5" s="224">
        <v>72605</v>
      </c>
      <c r="C5" s="225" t="s">
        <v>316</v>
      </c>
      <c r="D5" s="226">
        <v>50975</v>
      </c>
    </row>
    <row r="6" s="192" customFormat="1" ht="28" customHeight="1" spans="1:4">
      <c r="A6" s="227" t="s">
        <v>317</v>
      </c>
      <c r="B6" s="228"/>
      <c r="C6" s="227" t="s">
        <v>186</v>
      </c>
      <c r="D6" s="203">
        <v>40709</v>
      </c>
    </row>
    <row r="7" s="192" customFormat="1" ht="28" customHeight="1" spans="1:4">
      <c r="A7" s="227" t="s">
        <v>318</v>
      </c>
      <c r="B7" s="228"/>
      <c r="C7" s="227" t="s">
        <v>193</v>
      </c>
      <c r="D7" s="203">
        <v>222</v>
      </c>
    </row>
    <row r="8" s="192" customFormat="1" ht="28" customHeight="1" spans="1:4">
      <c r="A8" s="227" t="s">
        <v>319</v>
      </c>
      <c r="B8" s="228"/>
      <c r="C8" s="227" t="s">
        <v>234</v>
      </c>
      <c r="D8" s="203">
        <v>4712</v>
      </c>
    </row>
    <row r="9" s="192" customFormat="1" ht="28" customHeight="1" spans="1:4">
      <c r="A9" s="227" t="s">
        <v>320</v>
      </c>
      <c r="B9" s="228">
        <v>72600</v>
      </c>
      <c r="C9" s="227" t="s">
        <v>236</v>
      </c>
      <c r="D9" s="203">
        <v>5325</v>
      </c>
    </row>
    <row r="10" s="192" customFormat="1" ht="28" customHeight="1" spans="1:4">
      <c r="A10" s="227" t="s">
        <v>321</v>
      </c>
      <c r="B10" s="228"/>
      <c r="C10" s="227" t="s">
        <v>239</v>
      </c>
      <c r="D10" s="203">
        <v>7</v>
      </c>
    </row>
    <row r="11" s="192" customFormat="1" ht="28" customHeight="1" spans="1:4">
      <c r="A11" s="227" t="s">
        <v>322</v>
      </c>
      <c r="B11" s="228"/>
      <c r="C11" s="229"/>
      <c r="D11" s="230"/>
    </row>
    <row r="12" s="192" customFormat="1" ht="28" customHeight="1" spans="1:4">
      <c r="A12" s="227" t="s">
        <v>323</v>
      </c>
      <c r="B12" s="228"/>
      <c r="C12" s="229"/>
      <c r="D12" s="230"/>
    </row>
    <row r="13" s="192" customFormat="1" ht="28" customHeight="1" spans="1:4">
      <c r="A13" s="227" t="s">
        <v>324</v>
      </c>
      <c r="B13" s="228">
        <v>5</v>
      </c>
      <c r="C13" s="229"/>
      <c r="D13" s="230"/>
    </row>
    <row r="14" s="192" customFormat="1" ht="28" customHeight="1" spans="1:4">
      <c r="A14" s="227" t="s">
        <v>325</v>
      </c>
      <c r="B14" s="228"/>
      <c r="C14" s="229"/>
      <c r="D14" s="230"/>
    </row>
    <row r="15" s="192" customFormat="1" ht="28" customHeight="1" spans="1:4">
      <c r="A15" s="231" t="s">
        <v>326</v>
      </c>
      <c r="B15" s="228"/>
      <c r="C15" s="202"/>
      <c r="D15" s="232"/>
    </row>
    <row r="16" s="192" customFormat="1" ht="28" customHeight="1" spans="1:4">
      <c r="A16" s="233" t="s">
        <v>8</v>
      </c>
      <c r="B16" s="228">
        <v>42</v>
      </c>
      <c r="C16" s="234" t="s">
        <v>327</v>
      </c>
      <c r="D16" s="232"/>
    </row>
    <row r="17" s="192" customFormat="1" ht="28" customHeight="1" spans="1:4">
      <c r="A17" s="233" t="s">
        <v>328</v>
      </c>
      <c r="B17" s="228"/>
      <c r="C17" s="235"/>
      <c r="D17" s="232"/>
    </row>
    <row r="18" s="192" customFormat="1" ht="28" customHeight="1" spans="1:4">
      <c r="A18" s="233" t="s">
        <v>329</v>
      </c>
      <c r="B18" s="228"/>
      <c r="C18" s="235"/>
      <c r="D18" s="232"/>
    </row>
    <row r="19" s="192" customFormat="1" ht="28" customHeight="1" spans="1:4">
      <c r="A19" s="233" t="s">
        <v>330</v>
      </c>
      <c r="B19" s="228">
        <v>42</v>
      </c>
      <c r="C19" s="235"/>
      <c r="D19" s="232"/>
    </row>
    <row r="20" s="192" customFormat="1" ht="28" customHeight="1" spans="1:4">
      <c r="A20" s="233" t="s">
        <v>331</v>
      </c>
      <c r="B20" s="228"/>
      <c r="C20" s="235"/>
      <c r="D20" s="232"/>
    </row>
    <row r="21" s="192" customFormat="1" ht="28" customHeight="1" spans="1:4">
      <c r="A21" s="233" t="s">
        <v>332</v>
      </c>
      <c r="B21" s="228"/>
      <c r="C21" s="233"/>
      <c r="D21" s="203"/>
    </row>
    <row r="22" s="192" customFormat="1" ht="28" customHeight="1" spans="1:4">
      <c r="A22" s="231" t="s">
        <v>333</v>
      </c>
      <c r="B22" s="203">
        <v>4776</v>
      </c>
      <c r="C22" s="202" t="s">
        <v>334</v>
      </c>
      <c r="D22" s="236">
        <v>26448</v>
      </c>
    </row>
    <row r="23" s="192" customFormat="1" ht="28" customHeight="1" spans="1:4">
      <c r="A23" s="237" t="s">
        <v>335</v>
      </c>
      <c r="B23" s="228"/>
      <c r="C23" s="227" t="s">
        <v>336</v>
      </c>
      <c r="D23" s="203">
        <v>26448</v>
      </c>
    </row>
    <row r="24" s="192" customFormat="1" ht="28" customHeight="1" spans="1:4">
      <c r="A24" s="238" t="s">
        <v>337</v>
      </c>
      <c r="B24" s="239">
        <v>77423</v>
      </c>
      <c r="C24" s="214" t="s">
        <v>338</v>
      </c>
      <c r="D24" s="240">
        <v>77423</v>
      </c>
    </row>
  </sheetData>
  <mergeCells count="3">
    <mergeCell ref="A1:D1"/>
    <mergeCell ref="A3:B3"/>
    <mergeCell ref="C3:D3"/>
  </mergeCells>
  <printOptions horizontalCentered="1"/>
  <pageMargins left="0.984027777777778" right="0.786805555555556" top="0.786805555555556" bottom="0.786805555555556" header="0.314583333333333" footer="0.314583333333333"/>
  <pageSetup paperSize="9" scale="94"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48576"/>
  <sheetViews>
    <sheetView showZeros="0" view="pageBreakPreview" zoomScaleNormal="100" workbookViewId="0">
      <selection activeCell="G19" sqref="G19"/>
    </sheetView>
  </sheetViews>
  <sheetFormatPr defaultColWidth="7" defaultRowHeight="13.5" outlineLevelCol="2"/>
  <cols>
    <col min="1" max="1" width="21.625" style="192" customWidth="1"/>
    <col min="2" max="2" width="40.375" style="192" customWidth="1"/>
    <col min="3" max="3" width="11.125" style="192" customWidth="1"/>
    <col min="4" max="4" width="10.25" style="192" customWidth="1"/>
    <col min="5" max="16383" width="7" style="192"/>
    <col min="16384" max="16384" width="7" style="193"/>
  </cols>
  <sheetData>
    <row r="1" s="189" customFormat="1" ht="39.95" customHeight="1" spans="1:3">
      <c r="A1" s="194" t="s">
        <v>339</v>
      </c>
      <c r="B1" s="195"/>
      <c r="C1" s="195"/>
    </row>
    <row r="2" s="190" customFormat="1" ht="24.95" customHeight="1" spans="2:3">
      <c r="B2" s="196"/>
      <c r="C2" s="197" t="s">
        <v>1</v>
      </c>
    </row>
    <row r="3" s="191" customFormat="1" ht="33.75" customHeight="1" spans="1:3">
      <c r="A3" s="198" t="s">
        <v>87</v>
      </c>
      <c r="B3" s="199" t="s">
        <v>88</v>
      </c>
      <c r="C3" s="200" t="s">
        <v>5</v>
      </c>
    </row>
    <row r="4" s="192" customFormat="1" ht="28" customHeight="1" spans="1:3">
      <c r="A4" s="201">
        <v>212</v>
      </c>
      <c r="B4" s="202" t="s">
        <v>186</v>
      </c>
      <c r="C4" s="203">
        <v>40709</v>
      </c>
    </row>
    <row r="5" s="192" customFormat="1" ht="28" customHeight="1" spans="1:3">
      <c r="A5" s="204">
        <v>21208</v>
      </c>
      <c r="B5" s="205" t="s">
        <v>340</v>
      </c>
      <c r="C5" s="203">
        <v>40709</v>
      </c>
    </row>
    <row r="6" s="192" customFormat="1" ht="28" customHeight="1" spans="1:3">
      <c r="A6" s="206">
        <v>2120801</v>
      </c>
      <c r="B6" s="207" t="s">
        <v>341</v>
      </c>
      <c r="C6" s="203">
        <v>38813</v>
      </c>
    </row>
    <row r="7" s="192" customFormat="1" ht="28" customHeight="1" spans="1:3">
      <c r="A7" s="206">
        <v>2120802</v>
      </c>
      <c r="B7" s="207" t="s">
        <v>342</v>
      </c>
      <c r="C7" s="203">
        <v>840</v>
      </c>
    </row>
    <row r="8" s="192" customFormat="1" ht="28" customHeight="1" spans="1:3">
      <c r="A8" s="206">
        <v>2120803</v>
      </c>
      <c r="B8" s="207" t="s">
        <v>343</v>
      </c>
      <c r="C8" s="203">
        <v>558</v>
      </c>
    </row>
    <row r="9" s="192" customFormat="1" ht="28" customHeight="1" spans="1:3">
      <c r="A9" s="206">
        <v>2120804</v>
      </c>
      <c r="B9" s="207" t="s">
        <v>344</v>
      </c>
      <c r="C9" s="203">
        <v>143</v>
      </c>
    </row>
    <row r="10" s="192" customFormat="1" ht="28" customHeight="1" spans="1:3">
      <c r="A10" s="206">
        <v>2120815</v>
      </c>
      <c r="B10" s="207" t="s">
        <v>345</v>
      </c>
      <c r="C10" s="203">
        <v>220</v>
      </c>
    </row>
    <row r="11" s="192" customFormat="1" ht="28" customHeight="1" spans="1:3">
      <c r="A11" s="206">
        <v>2120816</v>
      </c>
      <c r="B11" s="207" t="s">
        <v>346</v>
      </c>
      <c r="C11" s="203">
        <v>85</v>
      </c>
    </row>
    <row r="12" s="192" customFormat="1" ht="28" customHeight="1" spans="1:3">
      <c r="A12" s="206">
        <v>2120899</v>
      </c>
      <c r="B12" s="207" t="s">
        <v>347</v>
      </c>
      <c r="C12" s="203">
        <v>50</v>
      </c>
    </row>
    <row r="13" s="192" customFormat="1" ht="28" customHeight="1" spans="1:3">
      <c r="A13" s="201">
        <v>213</v>
      </c>
      <c r="B13" s="202" t="s">
        <v>193</v>
      </c>
      <c r="C13" s="203">
        <v>222</v>
      </c>
    </row>
    <row r="14" s="192" customFormat="1" ht="28" customHeight="1" spans="1:3">
      <c r="A14" s="204">
        <v>21372</v>
      </c>
      <c r="B14" s="205" t="s">
        <v>348</v>
      </c>
      <c r="C14" s="203">
        <v>222</v>
      </c>
    </row>
    <row r="15" s="192" customFormat="1" ht="28" customHeight="1" spans="1:3">
      <c r="A15" s="206">
        <v>2137201</v>
      </c>
      <c r="B15" s="207" t="s">
        <v>349</v>
      </c>
      <c r="C15" s="203">
        <v>52</v>
      </c>
    </row>
    <row r="16" s="192" customFormat="1" ht="28" customHeight="1" spans="1:3">
      <c r="A16" s="206">
        <v>2137202</v>
      </c>
      <c r="B16" s="207" t="s">
        <v>350</v>
      </c>
      <c r="C16" s="203">
        <v>170</v>
      </c>
    </row>
    <row r="17" s="192" customFormat="1" ht="28" customHeight="1" spans="1:3">
      <c r="A17" s="201">
        <v>229</v>
      </c>
      <c r="B17" s="202" t="s">
        <v>234</v>
      </c>
      <c r="C17" s="203">
        <v>4712</v>
      </c>
    </row>
    <row r="18" s="192" customFormat="1" ht="28" customHeight="1" spans="1:3">
      <c r="A18" s="204">
        <v>22904</v>
      </c>
      <c r="B18" s="205" t="s">
        <v>351</v>
      </c>
      <c r="C18" s="203">
        <v>4702</v>
      </c>
    </row>
    <row r="19" s="192" customFormat="1" ht="28" customHeight="1" spans="1:3">
      <c r="A19" s="206">
        <v>2290402</v>
      </c>
      <c r="B19" s="207" t="s">
        <v>352</v>
      </c>
      <c r="C19" s="203">
        <v>4702</v>
      </c>
    </row>
    <row r="20" s="192" customFormat="1" ht="28" customHeight="1" spans="1:3">
      <c r="A20" s="204">
        <v>22960</v>
      </c>
      <c r="B20" s="205" t="s">
        <v>353</v>
      </c>
      <c r="C20" s="203">
        <v>10</v>
      </c>
    </row>
    <row r="21" s="192" customFormat="1" ht="28" customHeight="1" spans="1:3">
      <c r="A21" s="206">
        <v>2296002</v>
      </c>
      <c r="B21" s="207" t="s">
        <v>354</v>
      </c>
      <c r="C21" s="208">
        <v>10</v>
      </c>
    </row>
    <row r="22" s="192" customFormat="1" ht="28" customHeight="1" spans="1:3">
      <c r="A22" s="201">
        <v>232</v>
      </c>
      <c r="B22" s="202" t="s">
        <v>236</v>
      </c>
      <c r="C22" s="203">
        <v>5325</v>
      </c>
    </row>
    <row r="23" ht="28" customHeight="1" spans="1:3">
      <c r="A23" s="209">
        <v>23204</v>
      </c>
      <c r="B23" s="210" t="s">
        <v>355</v>
      </c>
      <c r="C23" s="211">
        <v>5325</v>
      </c>
    </row>
    <row r="24" ht="28" customHeight="1" spans="1:3">
      <c r="A24" s="206">
        <v>2320411</v>
      </c>
      <c r="B24" s="207" t="s">
        <v>356</v>
      </c>
      <c r="C24" s="208">
        <v>4636</v>
      </c>
    </row>
    <row r="25" ht="28" customHeight="1" spans="1:3">
      <c r="A25" s="206">
        <v>2320498</v>
      </c>
      <c r="B25" s="207" t="s">
        <v>357</v>
      </c>
      <c r="C25" s="208">
        <v>689</v>
      </c>
    </row>
    <row r="26" ht="28" customHeight="1" spans="1:3">
      <c r="A26" s="201">
        <v>233</v>
      </c>
      <c r="B26" s="202" t="s">
        <v>239</v>
      </c>
      <c r="C26" s="203">
        <v>7</v>
      </c>
    </row>
    <row r="27" ht="28" customHeight="1" spans="1:3">
      <c r="A27" s="204">
        <v>23304</v>
      </c>
      <c r="B27" s="205" t="s">
        <v>358</v>
      </c>
      <c r="C27" s="203">
        <v>7</v>
      </c>
    </row>
    <row r="28" ht="28" customHeight="1" spans="1:3">
      <c r="A28" s="206">
        <v>2330411</v>
      </c>
      <c r="B28" s="207" t="s">
        <v>359</v>
      </c>
      <c r="C28" s="208">
        <v>1</v>
      </c>
    </row>
    <row r="29" ht="28" customHeight="1" spans="1:3">
      <c r="A29" s="206">
        <v>2330498</v>
      </c>
      <c r="B29" s="207" t="s">
        <v>360</v>
      </c>
      <c r="C29" s="212">
        <v>6</v>
      </c>
    </row>
    <row r="30" ht="28" customHeight="1" spans="1:3">
      <c r="A30" s="213"/>
      <c r="B30" s="214" t="s">
        <v>85</v>
      </c>
      <c r="C30" s="215">
        <v>50975</v>
      </c>
    </row>
    <row r="1048554" s="193" customFormat="1" ht="12"/>
    <row r="1048555" s="193" customFormat="1" ht="12"/>
    <row r="1048556" s="193" customFormat="1" ht="12"/>
    <row r="1048557" s="193" customFormat="1" ht="12"/>
    <row r="1048558" s="193" customFormat="1" ht="12"/>
    <row r="1048559" s="193" customFormat="1" ht="12"/>
    <row r="1048560" s="193" customFormat="1" ht="12"/>
    <row r="1048561" s="193" customFormat="1" ht="12"/>
    <row r="1048562" s="193" customFormat="1" ht="12"/>
    <row r="1048563" s="193" customFormat="1" ht="12"/>
    <row r="1048564" s="193" customFormat="1" ht="12"/>
    <row r="1048565" s="193" customFormat="1" ht="12"/>
    <row r="1048566" s="193" customFormat="1" ht="12"/>
    <row r="1048567" s="193" customFormat="1" ht="12"/>
    <row r="1048568" s="193" customFormat="1" ht="12"/>
    <row r="1048569" s="193" customFormat="1" ht="12"/>
    <row r="1048570" s="193" customFormat="1" ht="12"/>
    <row r="1048571" s="193" customFormat="1" ht="12"/>
    <row r="1048572" s="193" customFormat="1" ht="12"/>
    <row r="1048573" s="193" customFormat="1" ht="12"/>
    <row r="1048574" s="193" customFormat="1" ht="12"/>
    <row r="1048575" s="193" customFormat="1" ht="12"/>
    <row r="1048576" s="193" customFormat="1" ht="12"/>
  </sheetData>
  <mergeCells count="1">
    <mergeCell ref="A1:C1"/>
  </mergeCells>
  <conditionalFormatting sqref="A3:A4">
    <cfRule type="duplicateValues" dxfId="0" priority="1"/>
  </conditionalFormatting>
  <conditionalFormatting sqref="A5:A20">
    <cfRule type="duplicateValues" dxfId="0" priority="9"/>
  </conditionalFormatting>
  <printOptions horizontalCentered="1"/>
  <pageMargins left="0.708333333333333" right="0.708333333333333" top="0.984027777777778" bottom="0.984027777777778" header="0.314583333333333" footer="0.314583333333333"/>
  <pageSetup paperSize="9" fitToWidth="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7" sqref="A7"/>
    </sheetView>
  </sheetViews>
  <sheetFormatPr defaultColWidth="0" defaultRowHeight="15.75" outlineLevelRow="7" outlineLevelCol="4"/>
  <cols>
    <col min="1" max="1" width="66.125" style="96" customWidth="1"/>
    <col min="2" max="2" width="18.625" style="96" customWidth="1"/>
    <col min="3" max="3" width="8" style="96" customWidth="1"/>
    <col min="4" max="4" width="7.875" style="96" customWidth="1"/>
    <col min="5" max="5" width="8.5" style="96" hidden="1" customWidth="1"/>
    <col min="6" max="6" width="7.875" style="96" hidden="1" customWidth="1"/>
    <col min="7" max="254" width="7.875" style="96" customWidth="1"/>
    <col min="255" max="255" width="35.75" style="96" customWidth="1"/>
    <col min="256" max="16384" width="9" style="96" hidden="1"/>
  </cols>
  <sheetData>
    <row r="1" ht="51.95" customHeight="1" spans="1:2">
      <c r="A1" s="97" t="s">
        <v>361</v>
      </c>
      <c r="B1" s="98"/>
    </row>
    <row r="2" s="92" customFormat="1" ht="18.75" customHeight="1" spans="1:2">
      <c r="A2" s="99"/>
      <c r="B2" s="100" t="s">
        <v>283</v>
      </c>
    </row>
    <row r="3" s="93" customFormat="1" ht="53.25" customHeight="1" spans="1:3">
      <c r="A3" s="101" t="s">
        <v>284</v>
      </c>
      <c r="B3" s="102" t="s">
        <v>34</v>
      </c>
      <c r="C3" s="103"/>
    </row>
    <row r="4" s="94" customFormat="1" ht="53.25" customHeight="1" spans="1:3">
      <c r="A4" s="185" t="s">
        <v>362</v>
      </c>
      <c r="B4" s="186">
        <v>42.81</v>
      </c>
      <c r="C4" s="105"/>
    </row>
    <row r="5" s="92" customFormat="1" ht="53.25" customHeight="1" spans="1:5">
      <c r="A5" s="186"/>
      <c r="B5" s="186"/>
      <c r="C5" s="106"/>
      <c r="E5" s="92">
        <v>988753</v>
      </c>
    </row>
    <row r="6" s="92" customFormat="1" ht="53.25" customHeight="1" spans="1:5">
      <c r="A6" s="187"/>
      <c r="B6" s="187"/>
      <c r="C6" s="106"/>
      <c r="E6" s="92">
        <v>822672</v>
      </c>
    </row>
    <row r="7" s="95" customFormat="1" ht="53.25" customHeight="1" spans="1:3">
      <c r="A7" s="107" t="s">
        <v>280</v>
      </c>
      <c r="B7" s="188">
        <f>SUM(B4:B6)</f>
        <v>42.81</v>
      </c>
      <c r="C7" s="109"/>
    </row>
    <row r="8" ht="23.1" customHeight="1" spans="1:2">
      <c r="A8" s="131"/>
      <c r="B8" s="131"/>
    </row>
  </sheetData>
  <mergeCells count="1">
    <mergeCell ref="A8:B8"/>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5"/>
  <sheetViews>
    <sheetView workbookViewId="0">
      <selection activeCell="B8" sqref="B8"/>
    </sheetView>
  </sheetViews>
  <sheetFormatPr defaultColWidth="7" defaultRowHeight="15"/>
  <cols>
    <col min="1" max="2" width="37" style="113" customWidth="1"/>
    <col min="3" max="3" width="10.375" style="114" hidden="1" customWidth="1"/>
    <col min="4" max="4" width="9.625" style="112" hidden="1" customWidth="1"/>
    <col min="5" max="5" width="8.125" style="112" hidden="1" customWidth="1"/>
    <col min="6" max="6" width="9.625" style="115" hidden="1" customWidth="1"/>
    <col min="7" max="7" width="17.5" style="115" hidden="1" customWidth="1"/>
    <col min="8" max="8" width="12.5" style="116" hidden="1" customWidth="1"/>
    <col min="9" max="9" width="7" style="117" hidden="1" customWidth="1"/>
    <col min="10" max="11" width="7" style="112" hidden="1" customWidth="1"/>
    <col min="12" max="12" width="13.875" style="112" hidden="1" customWidth="1"/>
    <col min="13" max="13" width="7.875" style="112" hidden="1" customWidth="1"/>
    <col min="14" max="14" width="9.5" style="112" hidden="1" customWidth="1"/>
    <col min="15" max="15" width="6.875" style="112" hidden="1" customWidth="1"/>
    <col min="16" max="16" width="9" style="112" hidden="1" customWidth="1"/>
    <col min="17" max="17" width="5.875" style="112" hidden="1" customWidth="1"/>
    <col min="18" max="18" width="5.25" style="112" hidden="1" customWidth="1"/>
    <col min="19" max="19" width="6.5" style="112" hidden="1" customWidth="1"/>
    <col min="20" max="21" width="7" style="112" hidden="1" customWidth="1"/>
    <col min="22" max="22" width="10.625" style="112" hidden="1" customWidth="1"/>
    <col min="23" max="23" width="10.5" style="112" hidden="1" customWidth="1"/>
    <col min="24" max="24" width="7" style="112" hidden="1" customWidth="1"/>
    <col min="25" max="16384" width="7" style="112"/>
  </cols>
  <sheetData>
    <row r="1" ht="51.75" customHeight="1" spans="1:8">
      <c r="A1" s="118" t="s">
        <v>363</v>
      </c>
      <c r="B1" s="119"/>
      <c r="F1" s="112"/>
      <c r="G1" s="112"/>
      <c r="H1" s="112"/>
    </row>
    <row r="2" spans="2:12">
      <c r="B2" s="100" t="s">
        <v>283</v>
      </c>
      <c r="D2" s="112">
        <v>12.11</v>
      </c>
      <c r="F2" s="112">
        <v>12.22</v>
      </c>
      <c r="G2" s="112"/>
      <c r="H2" s="112"/>
      <c r="L2" s="112">
        <v>1.2</v>
      </c>
    </row>
    <row r="3" s="111" customFormat="1" ht="39.75" customHeight="1" spans="1:14">
      <c r="A3" s="120" t="s">
        <v>278</v>
      </c>
      <c r="B3" s="120" t="s">
        <v>34</v>
      </c>
      <c r="C3" s="121"/>
      <c r="F3" s="122" t="s">
        <v>364</v>
      </c>
      <c r="G3" s="122" t="s">
        <v>365</v>
      </c>
      <c r="H3" s="122" t="s">
        <v>366</v>
      </c>
      <c r="I3" s="132"/>
      <c r="L3" s="122" t="s">
        <v>364</v>
      </c>
      <c r="M3" s="133" t="s">
        <v>365</v>
      </c>
      <c r="N3" s="122" t="s">
        <v>366</v>
      </c>
    </row>
    <row r="4" ht="39.75" customHeight="1" spans="1:24">
      <c r="A4" s="123"/>
      <c r="B4" s="124"/>
      <c r="C4" s="125">
        <v>105429</v>
      </c>
      <c r="D4" s="126">
        <v>595734.14</v>
      </c>
      <c r="E4" s="112">
        <f>104401+13602</f>
        <v>118003</v>
      </c>
      <c r="F4" s="115" t="s">
        <v>367</v>
      </c>
      <c r="G4" s="115" t="s">
        <v>368</v>
      </c>
      <c r="H4" s="116">
        <v>596221.15</v>
      </c>
      <c r="I4" s="117">
        <f>F4-A4</f>
        <v>201</v>
      </c>
      <c r="J4" s="128" t="e">
        <f>H4-#REF!</f>
        <v>#REF!</v>
      </c>
      <c r="K4" s="128">
        <v>75943</v>
      </c>
      <c r="L4" s="115" t="s">
        <v>367</v>
      </c>
      <c r="M4" s="115" t="s">
        <v>368</v>
      </c>
      <c r="N4" s="116">
        <v>643048.95</v>
      </c>
      <c r="O4" s="117">
        <f>L4-A4</f>
        <v>201</v>
      </c>
      <c r="P4" s="128" t="e">
        <f>N4-#REF!</f>
        <v>#REF!</v>
      </c>
      <c r="R4" s="112">
        <v>717759</v>
      </c>
      <c r="T4" s="135" t="s">
        <v>367</v>
      </c>
      <c r="U4" s="135" t="s">
        <v>368</v>
      </c>
      <c r="V4" s="136">
        <v>659380.53</v>
      </c>
      <c r="W4" s="112" t="e">
        <f>#REF!-V4</f>
        <v>#REF!</v>
      </c>
      <c r="X4" s="112">
        <f>T4-A4</f>
        <v>201</v>
      </c>
    </row>
    <row r="5" ht="39.75" customHeight="1" spans="1:22">
      <c r="A5" s="123"/>
      <c r="B5" s="124"/>
      <c r="C5" s="125"/>
      <c r="D5" s="126"/>
      <c r="J5" s="128"/>
      <c r="K5" s="128"/>
      <c r="L5" s="115"/>
      <c r="M5" s="115"/>
      <c r="N5" s="116"/>
      <c r="O5" s="117"/>
      <c r="P5" s="128"/>
      <c r="T5" s="135"/>
      <c r="U5" s="135"/>
      <c r="V5" s="136"/>
    </row>
    <row r="6" ht="39.75" customHeight="1" spans="1:22">
      <c r="A6" s="123"/>
      <c r="B6" s="124"/>
      <c r="C6" s="125"/>
      <c r="D6" s="126"/>
      <c r="J6" s="128"/>
      <c r="K6" s="128"/>
      <c r="L6" s="115"/>
      <c r="M6" s="115"/>
      <c r="N6" s="116"/>
      <c r="O6" s="117"/>
      <c r="P6" s="128"/>
      <c r="T6" s="135"/>
      <c r="U6" s="135"/>
      <c r="V6" s="136"/>
    </row>
    <row r="7" ht="39.75" customHeight="1" spans="1:22">
      <c r="A7" s="123"/>
      <c r="B7" s="124"/>
      <c r="C7" s="125"/>
      <c r="D7" s="126"/>
      <c r="J7" s="128"/>
      <c r="K7" s="128"/>
      <c r="L7" s="115"/>
      <c r="M7" s="115"/>
      <c r="N7" s="116"/>
      <c r="O7" s="117"/>
      <c r="P7" s="128"/>
      <c r="T7" s="135"/>
      <c r="U7" s="135"/>
      <c r="V7" s="136"/>
    </row>
    <row r="8" ht="39.75" customHeight="1" spans="1:22">
      <c r="A8" s="123"/>
      <c r="B8" s="127"/>
      <c r="C8" s="125"/>
      <c r="D8" s="128"/>
      <c r="J8" s="128"/>
      <c r="K8" s="128"/>
      <c r="L8" s="115"/>
      <c r="M8" s="115"/>
      <c r="N8" s="116"/>
      <c r="O8" s="117"/>
      <c r="P8" s="128"/>
      <c r="T8" s="135"/>
      <c r="U8" s="135"/>
      <c r="V8" s="136"/>
    </row>
    <row r="9" ht="39.75" customHeight="1" spans="1:23">
      <c r="A9" s="129" t="s">
        <v>280</v>
      </c>
      <c r="B9" s="124"/>
      <c r="F9" s="130" t="str">
        <f t="shared" ref="F9:H9" si="0">""</f>
        <v/>
      </c>
      <c r="G9" s="130" t="str">
        <f t="shared" si="0"/>
        <v/>
      </c>
      <c r="H9" s="130" t="str">
        <f t="shared" si="0"/>
        <v/>
      </c>
      <c r="L9" s="130" t="str">
        <f t="shared" ref="L9:N9" si="1">""</f>
        <v/>
      </c>
      <c r="M9" s="134" t="str">
        <f t="shared" si="1"/>
        <v/>
      </c>
      <c r="N9" s="130" t="str">
        <f t="shared" si="1"/>
        <v/>
      </c>
      <c r="V9" s="137" t="e">
        <f>V10+#REF!+#REF!+#REF!+#REF!+#REF!+#REF!+#REF!+#REF!+#REF!+#REF!+#REF!+#REF!+#REF!+#REF!+#REF!+#REF!+#REF!+#REF!+#REF!+#REF!</f>
        <v>#REF!</v>
      </c>
      <c r="W9" s="137" t="e">
        <f>W10+#REF!+#REF!+#REF!+#REF!+#REF!+#REF!+#REF!+#REF!+#REF!+#REF!+#REF!+#REF!+#REF!+#REF!+#REF!+#REF!+#REF!+#REF!+#REF!+#REF!</f>
        <v>#REF!</v>
      </c>
    </row>
    <row r="10" ht="19.5" customHeight="1" spans="1:24">
      <c r="A10" s="131" t="s">
        <v>369</v>
      </c>
      <c r="P10" s="128"/>
      <c r="T10" s="135" t="s">
        <v>370</v>
      </c>
      <c r="U10" s="135" t="s">
        <v>371</v>
      </c>
      <c r="V10" s="136">
        <v>19998</v>
      </c>
      <c r="W10" s="112" t="e">
        <f>#REF!-V10</f>
        <v>#REF!</v>
      </c>
      <c r="X10" s="112" t="e">
        <f t="shared" ref="X10:X12" si="2">T10-A10</f>
        <v>#VALUE!</v>
      </c>
    </row>
    <row r="11" ht="19.5" customHeight="1" spans="16:24">
      <c r="P11" s="128"/>
      <c r="T11" s="135" t="s">
        <v>372</v>
      </c>
      <c r="U11" s="135" t="s">
        <v>373</v>
      </c>
      <c r="V11" s="136">
        <v>19998</v>
      </c>
      <c r="W11" s="112" t="e">
        <f>#REF!-V11</f>
        <v>#REF!</v>
      </c>
      <c r="X11" s="112">
        <f t="shared" si="2"/>
        <v>23203</v>
      </c>
    </row>
    <row r="12" ht="19.5" customHeight="1" spans="16:24">
      <c r="P12" s="128"/>
      <c r="T12" s="135" t="s">
        <v>374</v>
      </c>
      <c r="U12" s="135" t="s">
        <v>375</v>
      </c>
      <c r="V12" s="136">
        <v>19998</v>
      </c>
      <c r="W12" s="112" t="e">
        <f>#REF!-V12</f>
        <v>#REF!</v>
      </c>
      <c r="X12" s="112">
        <f t="shared" si="2"/>
        <v>2320301</v>
      </c>
    </row>
    <row r="13" ht="19.5" customHeight="1" spans="16:16">
      <c r="P13" s="128"/>
    </row>
    <row r="14" ht="19.5" customHeight="1" spans="1:16">
      <c r="A14" s="112"/>
      <c r="B14" s="112"/>
      <c r="C14" s="112"/>
      <c r="F14" s="112"/>
      <c r="G14" s="112"/>
      <c r="H14" s="112"/>
      <c r="I14" s="112"/>
      <c r="P14" s="128"/>
    </row>
    <row r="15" ht="19.5" customHeight="1" spans="1:16">
      <c r="A15" s="112"/>
      <c r="B15" s="112"/>
      <c r="C15" s="112"/>
      <c r="F15" s="112"/>
      <c r="G15" s="112"/>
      <c r="H15" s="112"/>
      <c r="I15" s="112"/>
      <c r="P15" s="128"/>
    </row>
    <row r="16" ht="19.5" customHeight="1" spans="1:16">
      <c r="A16" s="112"/>
      <c r="B16" s="112"/>
      <c r="C16" s="112"/>
      <c r="F16" s="112"/>
      <c r="G16" s="112"/>
      <c r="H16" s="112"/>
      <c r="I16" s="112"/>
      <c r="P16" s="128"/>
    </row>
    <row r="17" s="112" customFormat="1" ht="19.5" customHeight="1" spans="16:16">
      <c r="P17" s="128"/>
    </row>
    <row r="18" s="112" customFormat="1" ht="19.5" customHeight="1" spans="16:16">
      <c r="P18" s="128"/>
    </row>
    <row r="19" s="112" customFormat="1" ht="19.5" customHeight="1" spans="16:16">
      <c r="P19" s="128"/>
    </row>
    <row r="20" s="112" customFormat="1" ht="19.5" customHeight="1" spans="16:16">
      <c r="P20" s="128"/>
    </row>
    <row r="21" s="112" customFormat="1" ht="19.5" customHeight="1" spans="16:16">
      <c r="P21" s="128"/>
    </row>
    <row r="22" s="112" customFormat="1" ht="19.5" customHeight="1" spans="16:16">
      <c r="P22" s="128"/>
    </row>
    <row r="23" s="112" customFormat="1" ht="19.5" customHeight="1" spans="16:16">
      <c r="P23" s="128"/>
    </row>
    <row r="24" s="112" customFormat="1" ht="19.5" customHeight="1" spans="16:16">
      <c r="P24" s="128"/>
    </row>
    <row r="25" s="112" customFormat="1" ht="19.5" customHeight="1" spans="16:16">
      <c r="P25" s="128"/>
    </row>
  </sheetData>
  <mergeCells count="1">
    <mergeCell ref="A1:B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
  <sheetViews>
    <sheetView workbookViewId="0">
      <selection activeCell="B14" sqref="B13:B14"/>
    </sheetView>
  </sheetViews>
  <sheetFormatPr defaultColWidth="9" defaultRowHeight="15.75" outlineLevelRow="7" outlineLevelCol="1"/>
  <cols>
    <col min="1" max="1" width="33.25" style="71" customWidth="1"/>
    <col min="2" max="2" width="47.5" style="72" customWidth="1"/>
    <col min="3" max="16384" width="9" style="71"/>
  </cols>
  <sheetData>
    <row r="1" ht="24.75" customHeight="1" spans="1:2">
      <c r="A1" s="73" t="s">
        <v>376</v>
      </c>
      <c r="B1" s="73"/>
    </row>
    <row r="2" s="69" customFormat="1" ht="24" customHeight="1" spans="2:2">
      <c r="B2" s="75" t="s">
        <v>377</v>
      </c>
    </row>
    <row r="3" s="178" customFormat="1" ht="51" customHeight="1" spans="1:2">
      <c r="A3" s="180" t="s">
        <v>378</v>
      </c>
      <c r="B3" s="181" t="s">
        <v>34</v>
      </c>
    </row>
    <row r="4" s="179" customFormat="1" ht="48" customHeight="1" spans="1:2">
      <c r="A4" s="182"/>
      <c r="B4" s="183"/>
    </row>
    <row r="5" s="179" customFormat="1" ht="48" customHeight="1" spans="1:2">
      <c r="A5" s="182"/>
      <c r="B5" s="183"/>
    </row>
    <row r="6" s="179" customFormat="1" ht="48" customHeight="1" spans="1:2">
      <c r="A6" s="184"/>
      <c r="B6" s="183"/>
    </row>
    <row r="7" s="70" customFormat="1" ht="48" customHeight="1" spans="1:2">
      <c r="A7" s="76" t="s">
        <v>280</v>
      </c>
      <c r="B7" s="80"/>
    </row>
    <row r="8" ht="14.25" spans="1:1">
      <c r="A8" s="91" t="s">
        <v>379</v>
      </c>
    </row>
  </sheetData>
  <mergeCells count="1">
    <mergeCell ref="A1:B1"/>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4"/>
  <sheetViews>
    <sheetView workbookViewId="0">
      <selection activeCell="B8" sqref="B8"/>
    </sheetView>
  </sheetViews>
  <sheetFormatPr defaultColWidth="7" defaultRowHeight="15"/>
  <cols>
    <col min="1" max="1" width="35.125" style="113" customWidth="1"/>
    <col min="2" max="2" width="44.875" style="140" customWidth="1"/>
    <col min="3" max="3" width="10.375" style="114" hidden="1" customWidth="1"/>
    <col min="4" max="4" width="9.625" style="112" hidden="1" customWidth="1"/>
    <col min="5" max="5" width="8.125" style="112" hidden="1" customWidth="1"/>
    <col min="6" max="6" width="9.625" style="115" hidden="1" customWidth="1"/>
    <col min="7" max="7" width="17.5" style="115" hidden="1" customWidth="1"/>
    <col min="8" max="8" width="12.5" style="116" hidden="1" customWidth="1"/>
    <col min="9" max="9" width="7" style="117" hidden="1" customWidth="1"/>
    <col min="10" max="11" width="7" style="112" hidden="1" customWidth="1"/>
    <col min="12" max="12" width="13.875" style="112" hidden="1" customWidth="1"/>
    <col min="13" max="13" width="7.875" style="112" hidden="1" customWidth="1"/>
    <col min="14" max="14" width="9.5" style="112" hidden="1" customWidth="1"/>
    <col min="15" max="15" width="6.875" style="112" hidden="1" customWidth="1"/>
    <col min="16" max="16" width="9" style="112" hidden="1" customWidth="1"/>
    <col min="17" max="17" width="5.875" style="112" hidden="1" customWidth="1"/>
    <col min="18" max="18" width="5.25" style="112" hidden="1" customWidth="1"/>
    <col min="19" max="19" width="6.5" style="112" hidden="1" customWidth="1"/>
    <col min="20" max="21" width="7" style="112" hidden="1" customWidth="1"/>
    <col min="22" max="22" width="10.625" style="112" hidden="1" customWidth="1"/>
    <col min="23" max="23" width="10.5" style="112" hidden="1" customWidth="1"/>
    <col min="24" max="24" width="7" style="112" hidden="1" customWidth="1"/>
    <col min="25" max="16384" width="7" style="112"/>
  </cols>
  <sheetData>
    <row r="1" ht="28.5" customHeight="1" spans="1:8">
      <c r="A1" s="141" t="s">
        <v>380</v>
      </c>
      <c r="B1" s="143"/>
      <c r="F1" s="112"/>
      <c r="G1" s="112"/>
      <c r="H1" s="112"/>
    </row>
    <row r="2" s="114" customFormat="1" ht="21.75" customHeight="1" spans="1:12">
      <c r="A2" s="113"/>
      <c r="B2" s="165" t="s">
        <v>377</v>
      </c>
      <c r="D2" s="114">
        <v>12.11</v>
      </c>
      <c r="F2" s="114">
        <v>12.22</v>
      </c>
      <c r="I2" s="140"/>
      <c r="L2" s="114">
        <v>1.2</v>
      </c>
    </row>
    <row r="3" s="114" customFormat="1" ht="39" customHeight="1" spans="1:14">
      <c r="A3" s="120" t="s">
        <v>378</v>
      </c>
      <c r="B3" s="145" t="s">
        <v>381</v>
      </c>
      <c r="F3" s="166" t="s">
        <v>382</v>
      </c>
      <c r="G3" s="166" t="s">
        <v>383</v>
      </c>
      <c r="H3" s="166" t="s">
        <v>384</v>
      </c>
      <c r="I3" s="140"/>
      <c r="L3" s="166" t="s">
        <v>382</v>
      </c>
      <c r="M3" s="174" t="s">
        <v>383</v>
      </c>
      <c r="N3" s="166" t="s">
        <v>384</v>
      </c>
    </row>
    <row r="4" s="113" customFormat="1" ht="39" customHeight="1" spans="1:24">
      <c r="A4" s="167"/>
      <c r="B4" s="124"/>
      <c r="C4" s="113">
        <v>105429</v>
      </c>
      <c r="D4" s="113">
        <v>595734.14</v>
      </c>
      <c r="E4" s="113">
        <f>104401+13602</f>
        <v>118003</v>
      </c>
      <c r="F4" s="168" t="s">
        <v>367</v>
      </c>
      <c r="G4" s="168" t="s">
        <v>385</v>
      </c>
      <c r="H4" s="168">
        <v>596221.15</v>
      </c>
      <c r="I4" s="113">
        <f t="shared" ref="I4:I7" si="0">F4-A4</f>
        <v>201</v>
      </c>
      <c r="J4" s="113">
        <f t="shared" ref="J4:J7" si="1">H4-B4</f>
        <v>596221.15</v>
      </c>
      <c r="K4" s="113">
        <v>75943</v>
      </c>
      <c r="L4" s="168" t="s">
        <v>367</v>
      </c>
      <c r="M4" s="168" t="s">
        <v>385</v>
      </c>
      <c r="N4" s="168">
        <v>643048.95</v>
      </c>
      <c r="O4" s="113">
        <f t="shared" ref="O4:O7" si="2">L4-A4</f>
        <v>201</v>
      </c>
      <c r="P4" s="113">
        <f t="shared" ref="P4:P7" si="3">N4-B4</f>
        <v>643048.95</v>
      </c>
      <c r="R4" s="113">
        <v>717759</v>
      </c>
      <c r="T4" s="175" t="s">
        <v>367</v>
      </c>
      <c r="U4" s="175" t="s">
        <v>385</v>
      </c>
      <c r="V4" s="175">
        <v>659380.53</v>
      </c>
      <c r="W4" s="113">
        <f t="shared" ref="W4:W7" si="4">B4-V4</f>
        <v>-659380.53</v>
      </c>
      <c r="X4" s="113">
        <f t="shared" ref="X4:X7" si="5">T4-A4</f>
        <v>201</v>
      </c>
    </row>
    <row r="5" s="114" customFormat="1" ht="39" customHeight="1" spans="1:24">
      <c r="A5" s="169"/>
      <c r="B5" s="148"/>
      <c r="C5" s="157"/>
      <c r="D5" s="157">
        <v>135.6</v>
      </c>
      <c r="F5" s="170" t="s">
        <v>386</v>
      </c>
      <c r="G5" s="170" t="s">
        <v>387</v>
      </c>
      <c r="H5" s="171">
        <v>135.6</v>
      </c>
      <c r="I5" s="140">
        <f t="shared" si="0"/>
        <v>2010199</v>
      </c>
      <c r="J5" s="125">
        <f t="shared" si="1"/>
        <v>135.6</v>
      </c>
      <c r="K5" s="125"/>
      <c r="L5" s="170" t="s">
        <v>386</v>
      </c>
      <c r="M5" s="170" t="s">
        <v>387</v>
      </c>
      <c r="N5" s="171">
        <v>135.6</v>
      </c>
      <c r="O5" s="140">
        <f t="shared" si="2"/>
        <v>2010199</v>
      </c>
      <c r="P5" s="125">
        <f t="shared" si="3"/>
        <v>135.6</v>
      </c>
      <c r="T5" s="176" t="s">
        <v>386</v>
      </c>
      <c r="U5" s="176" t="s">
        <v>387</v>
      </c>
      <c r="V5" s="177">
        <v>135.6</v>
      </c>
      <c r="W5" s="114">
        <f t="shared" si="4"/>
        <v>-135.6</v>
      </c>
      <c r="X5" s="114">
        <f t="shared" si="5"/>
        <v>2010199</v>
      </c>
    </row>
    <row r="6" s="114" customFormat="1" ht="39" customHeight="1" spans="1:24">
      <c r="A6" s="167"/>
      <c r="B6" s="148"/>
      <c r="C6" s="125">
        <v>105429</v>
      </c>
      <c r="D6" s="172">
        <v>595734.14</v>
      </c>
      <c r="E6" s="114">
        <f>104401+13602</f>
        <v>118003</v>
      </c>
      <c r="F6" s="170" t="s">
        <v>367</v>
      </c>
      <c r="G6" s="170" t="s">
        <v>385</v>
      </c>
      <c r="H6" s="171">
        <v>596221.15</v>
      </c>
      <c r="I6" s="140">
        <f t="shared" si="0"/>
        <v>201</v>
      </c>
      <c r="J6" s="125">
        <f t="shared" si="1"/>
        <v>596221.15</v>
      </c>
      <c r="K6" s="125">
        <v>75943</v>
      </c>
      <c r="L6" s="170" t="s">
        <v>367</v>
      </c>
      <c r="M6" s="170" t="s">
        <v>385</v>
      </c>
      <c r="N6" s="171">
        <v>643048.95</v>
      </c>
      <c r="O6" s="140">
        <f t="shared" si="2"/>
        <v>201</v>
      </c>
      <c r="P6" s="125">
        <f t="shared" si="3"/>
        <v>643048.95</v>
      </c>
      <c r="R6" s="114">
        <v>717759</v>
      </c>
      <c r="T6" s="176" t="s">
        <v>367</v>
      </c>
      <c r="U6" s="176" t="s">
        <v>385</v>
      </c>
      <c r="V6" s="177">
        <v>659380.53</v>
      </c>
      <c r="W6" s="114">
        <f t="shared" si="4"/>
        <v>-659380.53</v>
      </c>
      <c r="X6" s="114">
        <f t="shared" si="5"/>
        <v>201</v>
      </c>
    </row>
    <row r="7" s="114" customFormat="1" ht="39" customHeight="1" spans="1:24">
      <c r="A7" s="169"/>
      <c r="B7" s="148"/>
      <c r="C7" s="157"/>
      <c r="D7" s="157">
        <v>135.6</v>
      </c>
      <c r="F7" s="170" t="s">
        <v>386</v>
      </c>
      <c r="G7" s="170" t="s">
        <v>387</v>
      </c>
      <c r="H7" s="171">
        <v>135.6</v>
      </c>
      <c r="I7" s="140">
        <f t="shared" si="0"/>
        <v>2010199</v>
      </c>
      <c r="J7" s="125">
        <f t="shared" si="1"/>
        <v>135.6</v>
      </c>
      <c r="K7" s="125"/>
      <c r="L7" s="170" t="s">
        <v>386</v>
      </c>
      <c r="M7" s="170" t="s">
        <v>387</v>
      </c>
      <c r="N7" s="171">
        <v>135.6</v>
      </c>
      <c r="O7" s="140">
        <f t="shared" si="2"/>
        <v>2010199</v>
      </c>
      <c r="P7" s="125">
        <f t="shared" si="3"/>
        <v>135.6</v>
      </c>
      <c r="T7" s="176" t="s">
        <v>386</v>
      </c>
      <c r="U7" s="176" t="s">
        <v>387</v>
      </c>
      <c r="V7" s="177">
        <v>135.6</v>
      </c>
      <c r="W7" s="114">
        <f t="shared" si="4"/>
        <v>-135.6</v>
      </c>
      <c r="X7" s="114">
        <f t="shared" si="5"/>
        <v>2010199</v>
      </c>
    </row>
    <row r="8" s="114" customFormat="1" ht="39" customHeight="1" spans="1:23">
      <c r="A8" s="173" t="s">
        <v>305</v>
      </c>
      <c r="B8" s="161"/>
      <c r="F8" s="166" t="str">
        <f t="shared" ref="F8:H8" si="6">""</f>
        <v/>
      </c>
      <c r="G8" s="166" t="str">
        <f t="shared" si="6"/>
        <v/>
      </c>
      <c r="H8" s="166" t="str">
        <f t="shared" si="6"/>
        <v/>
      </c>
      <c r="I8" s="140"/>
      <c r="L8" s="166" t="str">
        <f t="shared" ref="L8:N8" si="7">""</f>
        <v/>
      </c>
      <c r="M8" s="174" t="str">
        <f t="shared" si="7"/>
        <v/>
      </c>
      <c r="N8" s="166" t="str">
        <f t="shared" si="7"/>
        <v/>
      </c>
      <c r="V8" s="164" t="e">
        <f>V9+#REF!+#REF!+#REF!+#REF!+#REF!+#REF!+#REF!+#REF!+#REF!+#REF!+#REF!+#REF!+#REF!+#REF!+#REF!+#REF!+#REF!+#REF!+#REF!+#REF!</f>
        <v>#REF!</v>
      </c>
      <c r="W8" s="164" t="e">
        <f>W9+#REF!+#REF!+#REF!+#REF!+#REF!+#REF!+#REF!+#REF!+#REF!+#REF!+#REF!+#REF!+#REF!+#REF!+#REF!+#REF!+#REF!+#REF!+#REF!+#REF!</f>
        <v>#REF!</v>
      </c>
    </row>
    <row r="9" ht="19.5" customHeight="1" spans="1:24">
      <c r="A9" s="131" t="s">
        <v>388</v>
      </c>
      <c r="P9" s="128"/>
      <c r="T9" s="135" t="s">
        <v>370</v>
      </c>
      <c r="U9" s="135" t="s">
        <v>371</v>
      </c>
      <c r="V9" s="136">
        <v>19998</v>
      </c>
      <c r="W9" s="112">
        <f t="shared" ref="W9:W11" si="8">B9-V9</f>
        <v>-19998</v>
      </c>
      <c r="X9" s="112" t="e">
        <f t="shared" ref="X9:X11" si="9">T9-A9</f>
        <v>#VALUE!</v>
      </c>
    </row>
    <row r="10" ht="19.5" customHeight="1" spans="16:24">
      <c r="P10" s="128"/>
      <c r="T10" s="135" t="s">
        <v>372</v>
      </c>
      <c r="U10" s="135" t="s">
        <v>373</v>
      </c>
      <c r="V10" s="136">
        <v>19998</v>
      </c>
      <c r="W10" s="112">
        <f t="shared" si="8"/>
        <v>-19998</v>
      </c>
      <c r="X10" s="112">
        <f t="shared" si="9"/>
        <v>23203</v>
      </c>
    </row>
    <row r="11" ht="19.5" customHeight="1" spans="16:24">
      <c r="P11" s="128"/>
      <c r="T11" s="135" t="s">
        <v>374</v>
      </c>
      <c r="U11" s="135" t="s">
        <v>375</v>
      </c>
      <c r="V11" s="136">
        <v>19998</v>
      </c>
      <c r="W11" s="112">
        <f t="shared" si="8"/>
        <v>-19998</v>
      </c>
      <c r="X11" s="112">
        <f t="shared" si="9"/>
        <v>2320301</v>
      </c>
    </row>
    <row r="12" ht="19.5" customHeight="1" spans="16:16">
      <c r="P12" s="128"/>
    </row>
    <row r="13" ht="19.5" customHeight="1" spans="16:16">
      <c r="P13" s="128"/>
    </row>
    <row r="14" ht="19.5" customHeight="1" spans="16:16">
      <c r="P14" s="128"/>
    </row>
    <row r="15" ht="19.5" customHeight="1" spans="16:16">
      <c r="P15" s="128"/>
    </row>
    <row r="16" ht="19.5" customHeight="1" spans="16:16">
      <c r="P16" s="128"/>
    </row>
    <row r="17" ht="19.5" customHeight="1" spans="16:16">
      <c r="P17" s="128"/>
    </row>
    <row r="18" ht="19.5" customHeight="1" spans="16:16">
      <c r="P18" s="128"/>
    </row>
    <row r="19" ht="19.5" customHeight="1" spans="16:16">
      <c r="P19" s="128"/>
    </row>
    <row r="20" ht="19.5" customHeight="1" spans="16:16">
      <c r="P20" s="128"/>
    </row>
    <row r="21" ht="19.5" customHeight="1" spans="16:16">
      <c r="P21" s="128"/>
    </row>
    <row r="22" ht="19.5" customHeight="1" spans="16:16">
      <c r="P22" s="128"/>
    </row>
    <row r="23" ht="19.5" customHeight="1" spans="16:16">
      <c r="P23" s="128"/>
    </row>
    <row r="24" ht="19.5" customHeight="1" spans="16:16">
      <c r="P24" s="128"/>
    </row>
  </sheetData>
  <mergeCells count="1">
    <mergeCell ref="A1:B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7"/>
  <sheetViews>
    <sheetView workbookViewId="0">
      <selection activeCell="C14" sqref="C14"/>
    </sheetView>
  </sheetViews>
  <sheetFormatPr defaultColWidth="7" defaultRowHeight="15"/>
  <cols>
    <col min="1" max="1" width="14.625" style="113" customWidth="1"/>
    <col min="2" max="2" width="46.625" style="114" customWidth="1"/>
    <col min="3" max="3" width="27.875" style="140" customWidth="1"/>
    <col min="4" max="4" width="10.375" style="114" hidden="1" customWidth="1"/>
    <col min="5" max="5" width="9.625" style="112" hidden="1" customWidth="1"/>
    <col min="6" max="6" width="8.125" style="112" hidden="1" customWidth="1"/>
    <col min="7" max="7" width="9.625" style="115" hidden="1" customWidth="1"/>
    <col min="8" max="8" width="17.5" style="115" hidden="1" customWidth="1"/>
    <col min="9" max="9" width="12.5" style="116" hidden="1" customWidth="1"/>
    <col min="10" max="10" width="7" style="117" hidden="1" customWidth="1"/>
    <col min="11" max="12" width="7" style="112" hidden="1" customWidth="1"/>
    <col min="13" max="13" width="13.875" style="112" hidden="1" customWidth="1"/>
    <col min="14" max="14" width="7.875" style="112" hidden="1" customWidth="1"/>
    <col min="15" max="15" width="9.5" style="112" hidden="1" customWidth="1"/>
    <col min="16" max="16" width="6.875" style="112" hidden="1" customWidth="1"/>
    <col min="17" max="17" width="9" style="112" hidden="1" customWidth="1"/>
    <col min="18" max="18" width="5.875" style="112" hidden="1" customWidth="1"/>
    <col min="19" max="19" width="5.25" style="112" hidden="1" customWidth="1"/>
    <col min="20" max="20" width="6.5" style="112" hidden="1" customWidth="1"/>
    <col min="21" max="22" width="7" style="112" hidden="1" customWidth="1"/>
    <col min="23" max="23" width="10.625" style="112" hidden="1" customWidth="1"/>
    <col min="24" max="24" width="10.5" style="112" hidden="1" customWidth="1"/>
    <col min="25" max="25" width="7" style="112" hidden="1" customWidth="1"/>
    <col min="26" max="16384" width="7" style="112"/>
  </cols>
  <sheetData>
    <row r="1" ht="24" spans="1:9">
      <c r="A1" s="141" t="s">
        <v>389</v>
      </c>
      <c r="B1" s="142"/>
      <c r="C1" s="143"/>
      <c r="G1" s="112"/>
      <c r="H1" s="112"/>
      <c r="I1" s="112"/>
    </row>
    <row r="2" spans="3:13">
      <c r="C2" s="100" t="s">
        <v>283</v>
      </c>
      <c r="E2" s="112">
        <v>12.11</v>
      </c>
      <c r="G2" s="112">
        <v>12.22</v>
      </c>
      <c r="H2" s="112"/>
      <c r="I2" s="112"/>
      <c r="M2" s="112">
        <v>1.2</v>
      </c>
    </row>
    <row r="3" ht="45.75" customHeight="1" spans="1:15">
      <c r="A3" s="129" t="s">
        <v>390</v>
      </c>
      <c r="B3" s="144" t="s">
        <v>391</v>
      </c>
      <c r="C3" s="145" t="s">
        <v>381</v>
      </c>
      <c r="G3" s="130" t="s">
        <v>392</v>
      </c>
      <c r="H3" s="130" t="s">
        <v>393</v>
      </c>
      <c r="I3" s="130" t="s">
        <v>394</v>
      </c>
      <c r="M3" s="130" t="s">
        <v>392</v>
      </c>
      <c r="N3" s="134" t="s">
        <v>393</v>
      </c>
      <c r="O3" s="130" t="s">
        <v>394</v>
      </c>
    </row>
    <row r="4" ht="45.75" customHeight="1" spans="1:25">
      <c r="A4" s="146"/>
      <c r="B4" s="147"/>
      <c r="C4" s="148"/>
      <c r="D4" s="125">
        <v>105429</v>
      </c>
      <c r="E4" s="126">
        <v>595734.14</v>
      </c>
      <c r="F4" s="112">
        <f>104401+13602</f>
        <v>118003</v>
      </c>
      <c r="G4" s="115" t="s">
        <v>367</v>
      </c>
      <c r="H4" s="115" t="s">
        <v>368</v>
      </c>
      <c r="I4" s="116">
        <v>596221.15</v>
      </c>
      <c r="J4" s="117">
        <f t="shared" ref="J4:J10" si="0">G4-A4</f>
        <v>201</v>
      </c>
      <c r="K4" s="128">
        <f t="shared" ref="K4:K10" si="1">I4-C4</f>
        <v>596221.15</v>
      </c>
      <c r="L4" s="128">
        <v>75943</v>
      </c>
      <c r="M4" s="115" t="s">
        <v>367</v>
      </c>
      <c r="N4" s="115" t="s">
        <v>368</v>
      </c>
      <c r="O4" s="116">
        <v>643048.95</v>
      </c>
      <c r="P4" s="117">
        <f t="shared" ref="P4:P10" si="2">M4-A4</f>
        <v>201</v>
      </c>
      <c r="Q4" s="128">
        <f t="shared" ref="Q4:Q10" si="3">O4-C4</f>
        <v>643048.95</v>
      </c>
      <c r="S4" s="112">
        <v>717759</v>
      </c>
      <c r="U4" s="135" t="s">
        <v>367</v>
      </c>
      <c r="V4" s="135" t="s">
        <v>368</v>
      </c>
      <c r="W4" s="136">
        <v>659380.53</v>
      </c>
      <c r="X4" s="112">
        <f t="shared" ref="X4:X10" si="4">C4-W4</f>
        <v>-659380.53</v>
      </c>
      <c r="Y4" s="112">
        <f t="shared" ref="Y4:Y10" si="5">U4-A4</f>
        <v>201</v>
      </c>
    </row>
    <row r="5" s="138" customFormat="1" ht="45.75" customHeight="1" spans="1:25">
      <c r="A5" s="149"/>
      <c r="B5" s="150"/>
      <c r="C5" s="127"/>
      <c r="D5" s="151"/>
      <c r="E5" s="138">
        <v>7616.62</v>
      </c>
      <c r="G5" s="152" t="s">
        <v>395</v>
      </c>
      <c r="H5" s="152" t="s">
        <v>396</v>
      </c>
      <c r="I5" s="152">
        <v>7616.62</v>
      </c>
      <c r="J5" s="138">
        <f t="shared" si="0"/>
        <v>20101</v>
      </c>
      <c r="K5" s="138">
        <f t="shared" si="1"/>
        <v>7616.62</v>
      </c>
      <c r="M5" s="152" t="s">
        <v>395</v>
      </c>
      <c r="N5" s="152" t="s">
        <v>396</v>
      </c>
      <c r="O5" s="152">
        <v>7749.58</v>
      </c>
      <c r="P5" s="138">
        <f t="shared" si="2"/>
        <v>20101</v>
      </c>
      <c r="Q5" s="138">
        <f t="shared" si="3"/>
        <v>7749.58</v>
      </c>
      <c r="U5" s="162" t="s">
        <v>395</v>
      </c>
      <c r="V5" s="162" t="s">
        <v>396</v>
      </c>
      <c r="W5" s="162">
        <v>8475.47</v>
      </c>
      <c r="X5" s="138">
        <f t="shared" si="4"/>
        <v>-8475.47</v>
      </c>
      <c r="Y5" s="138">
        <f t="shared" si="5"/>
        <v>20101</v>
      </c>
    </row>
    <row r="6" s="139" customFormat="1" ht="45.75" customHeight="1" spans="1:25">
      <c r="A6" s="153"/>
      <c r="B6" s="153"/>
      <c r="C6" s="153"/>
      <c r="D6" s="154"/>
      <c r="E6" s="139">
        <v>3922.87</v>
      </c>
      <c r="G6" s="155" t="s">
        <v>397</v>
      </c>
      <c r="H6" s="155" t="s">
        <v>398</v>
      </c>
      <c r="I6" s="155">
        <v>3922.87</v>
      </c>
      <c r="J6" s="139">
        <f t="shared" si="0"/>
        <v>2010101</v>
      </c>
      <c r="K6" s="139">
        <f t="shared" si="1"/>
        <v>3922.87</v>
      </c>
      <c r="L6" s="139">
        <v>750</v>
      </c>
      <c r="M6" s="155" t="s">
        <v>397</v>
      </c>
      <c r="N6" s="155" t="s">
        <v>398</v>
      </c>
      <c r="O6" s="155">
        <v>4041.81</v>
      </c>
      <c r="P6" s="139">
        <f t="shared" si="2"/>
        <v>2010101</v>
      </c>
      <c r="Q6" s="139">
        <f t="shared" si="3"/>
        <v>4041.81</v>
      </c>
      <c r="U6" s="163" t="s">
        <v>397</v>
      </c>
      <c r="V6" s="163" t="s">
        <v>398</v>
      </c>
      <c r="W6" s="163">
        <v>4680.94</v>
      </c>
      <c r="X6" s="139">
        <f t="shared" si="4"/>
        <v>-4680.94</v>
      </c>
      <c r="Y6" s="139">
        <f t="shared" si="5"/>
        <v>2010101</v>
      </c>
    </row>
    <row r="7" ht="45.75" customHeight="1" spans="1:25">
      <c r="A7" s="127"/>
      <c r="B7" s="156"/>
      <c r="C7" s="148"/>
      <c r="D7" s="157"/>
      <c r="E7" s="158">
        <v>135.6</v>
      </c>
      <c r="G7" s="115" t="s">
        <v>386</v>
      </c>
      <c r="H7" s="115" t="s">
        <v>399</v>
      </c>
      <c r="I7" s="116">
        <v>135.6</v>
      </c>
      <c r="J7" s="117">
        <f t="shared" si="0"/>
        <v>2010199</v>
      </c>
      <c r="K7" s="128">
        <f t="shared" si="1"/>
        <v>135.6</v>
      </c>
      <c r="L7" s="128"/>
      <c r="M7" s="115" t="s">
        <v>386</v>
      </c>
      <c r="N7" s="115" t="s">
        <v>399</v>
      </c>
      <c r="O7" s="116">
        <v>135.6</v>
      </c>
      <c r="P7" s="117">
        <f t="shared" si="2"/>
        <v>2010199</v>
      </c>
      <c r="Q7" s="128">
        <f t="shared" si="3"/>
        <v>135.6</v>
      </c>
      <c r="U7" s="135" t="s">
        <v>386</v>
      </c>
      <c r="V7" s="135" t="s">
        <v>399</v>
      </c>
      <c r="W7" s="136">
        <v>135.6</v>
      </c>
      <c r="X7" s="112">
        <f t="shared" si="4"/>
        <v>-135.6</v>
      </c>
      <c r="Y7" s="112">
        <f t="shared" si="5"/>
        <v>2010199</v>
      </c>
    </row>
    <row r="8" ht="45.75" customHeight="1" spans="1:25">
      <c r="A8" s="149"/>
      <c r="B8" s="149"/>
      <c r="C8" s="148"/>
      <c r="D8" s="125"/>
      <c r="E8" s="128">
        <v>7616.62</v>
      </c>
      <c r="G8" s="115" t="s">
        <v>395</v>
      </c>
      <c r="H8" s="115" t="s">
        <v>396</v>
      </c>
      <c r="I8" s="116">
        <v>7616.62</v>
      </c>
      <c r="J8" s="117">
        <f t="shared" si="0"/>
        <v>20101</v>
      </c>
      <c r="K8" s="128">
        <f t="shared" si="1"/>
        <v>7616.62</v>
      </c>
      <c r="L8" s="128"/>
      <c r="M8" s="115" t="s">
        <v>395</v>
      </c>
      <c r="N8" s="115" t="s">
        <v>396</v>
      </c>
      <c r="O8" s="116">
        <v>7749.58</v>
      </c>
      <c r="P8" s="117">
        <f t="shared" si="2"/>
        <v>20101</v>
      </c>
      <c r="Q8" s="128">
        <f t="shared" si="3"/>
        <v>7749.58</v>
      </c>
      <c r="U8" s="135" t="s">
        <v>395</v>
      </c>
      <c r="V8" s="135" t="s">
        <v>396</v>
      </c>
      <c r="W8" s="136">
        <v>8475.47</v>
      </c>
      <c r="X8" s="112">
        <f t="shared" si="4"/>
        <v>-8475.47</v>
      </c>
      <c r="Y8" s="112">
        <f t="shared" si="5"/>
        <v>20101</v>
      </c>
    </row>
    <row r="9" ht="45.75" customHeight="1" spans="1:25">
      <c r="A9" s="153"/>
      <c r="B9" s="153"/>
      <c r="C9" s="148"/>
      <c r="D9" s="125"/>
      <c r="E9" s="128">
        <v>3922.87</v>
      </c>
      <c r="G9" s="115" t="s">
        <v>397</v>
      </c>
      <c r="H9" s="115" t="s">
        <v>398</v>
      </c>
      <c r="I9" s="116">
        <v>3922.87</v>
      </c>
      <c r="J9" s="117">
        <f t="shared" si="0"/>
        <v>2010101</v>
      </c>
      <c r="K9" s="128">
        <f t="shared" si="1"/>
        <v>3922.87</v>
      </c>
      <c r="L9" s="128">
        <v>750</v>
      </c>
      <c r="M9" s="115" t="s">
        <v>397</v>
      </c>
      <c r="N9" s="115" t="s">
        <v>398</v>
      </c>
      <c r="O9" s="116">
        <v>4041.81</v>
      </c>
      <c r="P9" s="117">
        <f t="shared" si="2"/>
        <v>2010101</v>
      </c>
      <c r="Q9" s="128">
        <f t="shared" si="3"/>
        <v>4041.81</v>
      </c>
      <c r="U9" s="135" t="s">
        <v>397</v>
      </c>
      <c r="V9" s="135" t="s">
        <v>398</v>
      </c>
      <c r="W9" s="136">
        <v>4680.94</v>
      </c>
      <c r="X9" s="112">
        <f t="shared" si="4"/>
        <v>-4680.94</v>
      </c>
      <c r="Y9" s="112">
        <f t="shared" si="5"/>
        <v>2010101</v>
      </c>
    </row>
    <row r="10" ht="45.75" customHeight="1" spans="1:25">
      <c r="A10" s="127"/>
      <c r="B10" s="156"/>
      <c r="C10" s="148"/>
      <c r="D10" s="157"/>
      <c r="E10" s="158">
        <v>135.6</v>
      </c>
      <c r="G10" s="115" t="s">
        <v>386</v>
      </c>
      <c r="H10" s="115" t="s">
        <v>399</v>
      </c>
      <c r="I10" s="116">
        <v>135.6</v>
      </c>
      <c r="J10" s="117">
        <f t="shared" si="0"/>
        <v>2010199</v>
      </c>
      <c r="K10" s="128">
        <f t="shared" si="1"/>
        <v>135.6</v>
      </c>
      <c r="L10" s="128"/>
      <c r="M10" s="115" t="s">
        <v>386</v>
      </c>
      <c r="N10" s="115" t="s">
        <v>399</v>
      </c>
      <c r="O10" s="116">
        <v>135.6</v>
      </c>
      <c r="P10" s="117">
        <f t="shared" si="2"/>
        <v>2010199</v>
      </c>
      <c r="Q10" s="128">
        <f t="shared" si="3"/>
        <v>135.6</v>
      </c>
      <c r="U10" s="135" t="s">
        <v>386</v>
      </c>
      <c r="V10" s="135" t="s">
        <v>399</v>
      </c>
      <c r="W10" s="136">
        <v>135.6</v>
      </c>
      <c r="X10" s="112">
        <f t="shared" si="4"/>
        <v>-135.6</v>
      </c>
      <c r="Y10" s="112">
        <f t="shared" si="5"/>
        <v>2010199</v>
      </c>
    </row>
    <row r="11" ht="45.75" customHeight="1" spans="1:24">
      <c r="A11" s="159" t="s">
        <v>280</v>
      </c>
      <c r="B11" s="160"/>
      <c r="C11" s="161"/>
      <c r="G11" s="130" t="str">
        <f t="shared" ref="G11:I11" si="6">""</f>
        <v/>
      </c>
      <c r="H11" s="130" t="str">
        <f t="shared" si="6"/>
        <v/>
      </c>
      <c r="I11" s="130" t="str">
        <f t="shared" si="6"/>
        <v/>
      </c>
      <c r="M11" s="130" t="str">
        <f t="shared" ref="M11:O11" si="7">""</f>
        <v/>
      </c>
      <c r="N11" s="134" t="str">
        <f t="shared" si="7"/>
        <v/>
      </c>
      <c r="O11" s="130" t="str">
        <f t="shared" si="7"/>
        <v/>
      </c>
      <c r="W11" s="164" t="e">
        <f>W12+#REF!+#REF!+#REF!+#REF!+#REF!+#REF!+#REF!+#REF!+#REF!+#REF!+#REF!+#REF!+#REF!+#REF!+#REF!+#REF!+#REF!+#REF!+#REF!+#REF!</f>
        <v>#REF!</v>
      </c>
      <c r="X11" s="164" t="e">
        <f>X12+#REF!+#REF!+#REF!+#REF!+#REF!+#REF!+#REF!+#REF!+#REF!+#REF!+#REF!+#REF!+#REF!+#REF!+#REF!+#REF!+#REF!+#REF!+#REF!+#REF!</f>
        <v>#REF!</v>
      </c>
    </row>
    <row r="12" ht="19.5" customHeight="1" spans="1:25">
      <c r="A12" s="131" t="s">
        <v>400</v>
      </c>
      <c r="Q12" s="128"/>
      <c r="U12" s="135" t="s">
        <v>370</v>
      </c>
      <c r="V12" s="135" t="s">
        <v>371</v>
      </c>
      <c r="W12" s="136">
        <v>19998</v>
      </c>
      <c r="X12" s="112">
        <f t="shared" ref="X12:X14" si="8">C12-W12</f>
        <v>-19998</v>
      </c>
      <c r="Y12" s="112" t="e">
        <f t="shared" ref="Y12:Y14" si="9">U12-A12</f>
        <v>#VALUE!</v>
      </c>
    </row>
    <row r="13" ht="19.5" customHeight="1" spans="17:25">
      <c r="Q13" s="128"/>
      <c r="U13" s="135" t="s">
        <v>372</v>
      </c>
      <c r="V13" s="135" t="s">
        <v>373</v>
      </c>
      <c r="W13" s="136">
        <v>19998</v>
      </c>
      <c r="X13" s="112">
        <f t="shared" si="8"/>
        <v>-19998</v>
      </c>
      <c r="Y13" s="112">
        <f t="shared" si="9"/>
        <v>23203</v>
      </c>
    </row>
    <row r="14" ht="19.5" customHeight="1" spans="17:25">
      <c r="Q14" s="128"/>
      <c r="U14" s="135" t="s">
        <v>374</v>
      </c>
      <c r="V14" s="135" t="s">
        <v>375</v>
      </c>
      <c r="W14" s="136">
        <v>19998</v>
      </c>
      <c r="X14" s="112">
        <f t="shared" si="8"/>
        <v>-19998</v>
      </c>
      <c r="Y14" s="112">
        <f t="shared" si="9"/>
        <v>2320301</v>
      </c>
    </row>
    <row r="15" ht="19.5" customHeight="1" spans="17:17">
      <c r="Q15" s="128"/>
    </row>
    <row r="16" ht="19.5" customHeight="1" spans="17:17">
      <c r="Q16" s="128"/>
    </row>
    <row r="17" ht="19.5" customHeight="1" spans="17:17">
      <c r="Q17" s="128"/>
    </row>
    <row r="18" ht="19.5" customHeight="1" spans="17:17">
      <c r="Q18" s="128"/>
    </row>
    <row r="19" ht="19.5" customHeight="1" spans="17:17">
      <c r="Q19" s="128"/>
    </row>
    <row r="20" ht="19.5" customHeight="1" spans="17:17">
      <c r="Q20" s="128"/>
    </row>
    <row r="21" ht="19.5" customHeight="1" spans="17:17">
      <c r="Q21" s="128"/>
    </row>
    <row r="22" ht="19.5" customHeight="1" spans="17:17">
      <c r="Q22" s="128"/>
    </row>
    <row r="23" ht="19.5" customHeight="1" spans="17:17">
      <c r="Q23" s="128"/>
    </row>
    <row r="24" ht="19.5" customHeight="1" spans="17:17">
      <c r="Q24" s="128"/>
    </row>
    <row r="25" ht="19.5" customHeight="1" spans="17:17">
      <c r="Q25" s="128"/>
    </row>
    <row r="26" ht="19.5" customHeight="1" spans="17:17">
      <c r="Q26" s="128"/>
    </row>
    <row r="27" ht="19.5" customHeight="1" spans="17:17">
      <c r="Q27" s="128"/>
    </row>
  </sheetData>
  <mergeCells count="2">
    <mergeCell ref="A1:C1"/>
    <mergeCell ref="A11:B11"/>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5"/>
  <sheetViews>
    <sheetView workbookViewId="0">
      <selection activeCell="B14" sqref="B14"/>
    </sheetView>
  </sheetViews>
  <sheetFormatPr defaultColWidth="7" defaultRowHeight="15"/>
  <cols>
    <col min="1" max="2" width="37" style="113" customWidth="1"/>
    <col min="3" max="3" width="10.375" style="114" hidden="1" customWidth="1"/>
    <col min="4" max="4" width="9.625" style="112" hidden="1" customWidth="1"/>
    <col min="5" max="5" width="8.125" style="112" hidden="1" customWidth="1"/>
    <col min="6" max="6" width="9.625" style="115" hidden="1" customWidth="1"/>
    <col min="7" max="7" width="17.5" style="115" hidden="1" customWidth="1"/>
    <col min="8" max="8" width="12.5" style="116" hidden="1" customWidth="1"/>
    <col min="9" max="9" width="7" style="117" hidden="1" customWidth="1"/>
    <col min="10" max="11" width="7" style="112" hidden="1" customWidth="1"/>
    <col min="12" max="12" width="13.875" style="112" hidden="1" customWidth="1"/>
    <col min="13" max="13" width="7.875" style="112" hidden="1" customWidth="1"/>
    <col min="14" max="14" width="9.5" style="112" hidden="1" customWidth="1"/>
    <col min="15" max="15" width="6.875" style="112" hidden="1" customWidth="1"/>
    <col min="16" max="16" width="9" style="112" hidden="1" customWidth="1"/>
    <col min="17" max="17" width="5.875" style="112" hidden="1" customWidth="1"/>
    <col min="18" max="18" width="5.25" style="112" hidden="1" customWidth="1"/>
    <col min="19" max="19" width="6.5" style="112" hidden="1" customWidth="1"/>
    <col min="20" max="21" width="7" style="112" hidden="1" customWidth="1"/>
    <col min="22" max="22" width="10.625" style="112" hidden="1" customWidth="1"/>
    <col min="23" max="23" width="10.5" style="112" hidden="1" customWidth="1"/>
    <col min="24" max="24" width="7" style="112" hidden="1" customWidth="1"/>
    <col min="25" max="16384" width="7" style="112"/>
  </cols>
  <sheetData>
    <row r="1" ht="51.75" customHeight="1" spans="1:8">
      <c r="A1" s="118" t="s">
        <v>401</v>
      </c>
      <c r="B1" s="119"/>
      <c r="F1" s="112"/>
      <c r="G1" s="112"/>
      <c r="H1" s="112"/>
    </row>
    <row r="2" spans="2:12">
      <c r="B2" s="100" t="s">
        <v>283</v>
      </c>
      <c r="D2" s="112">
        <v>12.11</v>
      </c>
      <c r="F2" s="112">
        <v>12.22</v>
      </c>
      <c r="G2" s="112"/>
      <c r="H2" s="112"/>
      <c r="L2" s="112">
        <v>1.2</v>
      </c>
    </row>
    <row r="3" s="111" customFormat="1" ht="39.75" customHeight="1" spans="1:14">
      <c r="A3" s="120" t="s">
        <v>278</v>
      </c>
      <c r="B3" s="120" t="s">
        <v>34</v>
      </c>
      <c r="C3" s="121"/>
      <c r="F3" s="122" t="s">
        <v>364</v>
      </c>
      <c r="G3" s="122" t="s">
        <v>365</v>
      </c>
      <c r="H3" s="122" t="s">
        <v>366</v>
      </c>
      <c r="I3" s="132"/>
      <c r="L3" s="122" t="s">
        <v>364</v>
      </c>
      <c r="M3" s="133" t="s">
        <v>365</v>
      </c>
      <c r="N3" s="122" t="s">
        <v>366</v>
      </c>
    </row>
    <row r="4" ht="39.75" customHeight="1" spans="1:24">
      <c r="A4" s="123"/>
      <c r="B4" s="124"/>
      <c r="C4" s="125">
        <v>105429</v>
      </c>
      <c r="D4" s="126">
        <v>595734.14</v>
      </c>
      <c r="E4" s="112">
        <f>104401+13602</f>
        <v>118003</v>
      </c>
      <c r="F4" s="115" t="s">
        <v>367</v>
      </c>
      <c r="G4" s="115" t="s">
        <v>368</v>
      </c>
      <c r="H4" s="116">
        <v>596221.15</v>
      </c>
      <c r="I4" s="117">
        <f>F4-A4</f>
        <v>201</v>
      </c>
      <c r="J4" s="128" t="e">
        <f>H4-#REF!</f>
        <v>#REF!</v>
      </c>
      <c r="K4" s="128">
        <v>75943</v>
      </c>
      <c r="L4" s="115" t="s">
        <v>367</v>
      </c>
      <c r="M4" s="115" t="s">
        <v>368</v>
      </c>
      <c r="N4" s="116">
        <v>643048.95</v>
      </c>
      <c r="O4" s="117">
        <f>L4-A4</f>
        <v>201</v>
      </c>
      <c r="P4" s="128" t="e">
        <f>N4-#REF!</f>
        <v>#REF!</v>
      </c>
      <c r="R4" s="112">
        <v>717759</v>
      </c>
      <c r="T4" s="135" t="s">
        <v>367</v>
      </c>
      <c r="U4" s="135" t="s">
        <v>368</v>
      </c>
      <c r="V4" s="136">
        <v>659380.53</v>
      </c>
      <c r="W4" s="112" t="e">
        <f>#REF!-V4</f>
        <v>#REF!</v>
      </c>
      <c r="X4" s="112">
        <f>T4-A4</f>
        <v>201</v>
      </c>
    </row>
    <row r="5" ht="39.75" customHeight="1" spans="1:22">
      <c r="A5" s="123"/>
      <c r="B5" s="124"/>
      <c r="C5" s="125"/>
      <c r="D5" s="126"/>
      <c r="J5" s="128"/>
      <c r="K5" s="128"/>
      <c r="L5" s="115"/>
      <c r="M5" s="115"/>
      <c r="N5" s="116"/>
      <c r="O5" s="117"/>
      <c r="P5" s="128"/>
      <c r="T5" s="135"/>
      <c r="U5" s="135"/>
      <c r="V5" s="136"/>
    </row>
    <row r="6" ht="39.75" customHeight="1" spans="1:22">
      <c r="A6" s="123"/>
      <c r="B6" s="124"/>
      <c r="C6" s="125"/>
      <c r="D6" s="126"/>
      <c r="J6" s="128"/>
      <c r="K6" s="128"/>
      <c r="L6" s="115"/>
      <c r="M6" s="115"/>
      <c r="N6" s="116"/>
      <c r="O6" s="117"/>
      <c r="P6" s="128"/>
      <c r="T6" s="135"/>
      <c r="U6" s="135"/>
      <c r="V6" s="136"/>
    </row>
    <row r="7" ht="39.75" customHeight="1" spans="1:22">
      <c r="A7" s="123"/>
      <c r="B7" s="124"/>
      <c r="C7" s="125"/>
      <c r="D7" s="126"/>
      <c r="J7" s="128"/>
      <c r="K7" s="128"/>
      <c r="L7" s="115"/>
      <c r="M7" s="115"/>
      <c r="N7" s="116"/>
      <c r="O7" s="117"/>
      <c r="P7" s="128"/>
      <c r="T7" s="135"/>
      <c r="U7" s="135"/>
      <c r="V7" s="136"/>
    </row>
    <row r="8" ht="39.75" customHeight="1" spans="1:22">
      <c r="A8" s="123"/>
      <c r="B8" s="127"/>
      <c r="C8" s="125"/>
      <c r="D8" s="128"/>
      <c r="J8" s="128"/>
      <c r="K8" s="128"/>
      <c r="L8" s="115"/>
      <c r="M8" s="115"/>
      <c r="N8" s="116"/>
      <c r="O8" s="117"/>
      <c r="P8" s="128"/>
      <c r="T8" s="135"/>
      <c r="U8" s="135"/>
      <c r="V8" s="136"/>
    </row>
    <row r="9" ht="39.75" customHeight="1" spans="1:23">
      <c r="A9" s="129" t="s">
        <v>280</v>
      </c>
      <c r="B9" s="124"/>
      <c r="F9" s="130" t="str">
        <f t="shared" ref="F9:H9" si="0">""</f>
        <v/>
      </c>
      <c r="G9" s="130" t="str">
        <f t="shared" si="0"/>
        <v/>
      </c>
      <c r="H9" s="130" t="str">
        <f t="shared" si="0"/>
        <v/>
      </c>
      <c r="L9" s="130" t="str">
        <f t="shared" ref="L9:N9" si="1">""</f>
        <v/>
      </c>
      <c r="M9" s="134" t="str">
        <f t="shared" si="1"/>
        <v/>
      </c>
      <c r="N9" s="130" t="str">
        <f t="shared" si="1"/>
        <v/>
      </c>
      <c r="V9" s="137" t="e">
        <f>V10+#REF!+#REF!+#REF!+#REF!+#REF!+#REF!+#REF!+#REF!+#REF!+#REF!+#REF!+#REF!+#REF!+#REF!+#REF!+#REF!+#REF!+#REF!+#REF!+#REF!</f>
        <v>#REF!</v>
      </c>
      <c r="W9" s="137" t="e">
        <f>W10+#REF!+#REF!+#REF!+#REF!+#REF!+#REF!+#REF!+#REF!+#REF!+#REF!+#REF!+#REF!+#REF!+#REF!+#REF!+#REF!+#REF!+#REF!+#REF!+#REF!</f>
        <v>#REF!</v>
      </c>
    </row>
    <row r="10" ht="19.5" customHeight="1" spans="1:24">
      <c r="A10" s="131" t="s">
        <v>402</v>
      </c>
      <c r="P10" s="128"/>
      <c r="T10" s="135" t="s">
        <v>370</v>
      </c>
      <c r="U10" s="135" t="s">
        <v>371</v>
      </c>
      <c r="V10" s="136">
        <v>19998</v>
      </c>
      <c r="W10" s="112" t="e">
        <f>#REF!-V10</f>
        <v>#REF!</v>
      </c>
      <c r="X10" s="112" t="e">
        <f t="shared" ref="X10:X12" si="2">T10-A10</f>
        <v>#VALUE!</v>
      </c>
    </row>
    <row r="11" ht="19.5" customHeight="1" spans="16:24">
      <c r="P11" s="128"/>
      <c r="T11" s="135" t="s">
        <v>372</v>
      </c>
      <c r="U11" s="135" t="s">
        <v>373</v>
      </c>
      <c r="V11" s="136">
        <v>19998</v>
      </c>
      <c r="W11" s="112" t="e">
        <f>#REF!-V11</f>
        <v>#REF!</v>
      </c>
      <c r="X11" s="112">
        <f t="shared" si="2"/>
        <v>23203</v>
      </c>
    </row>
    <row r="12" ht="19.5" customHeight="1" spans="16:24">
      <c r="P12" s="128"/>
      <c r="T12" s="135" t="s">
        <v>374</v>
      </c>
      <c r="U12" s="135" t="s">
        <v>375</v>
      </c>
      <c r="V12" s="136">
        <v>19998</v>
      </c>
      <c r="W12" s="112" t="e">
        <f>#REF!-V12</f>
        <v>#REF!</v>
      </c>
      <c r="X12" s="112">
        <f t="shared" si="2"/>
        <v>2320301</v>
      </c>
    </row>
    <row r="13" ht="19.5" customHeight="1" spans="16:16">
      <c r="P13" s="128"/>
    </row>
    <row r="14" ht="19.5" customHeight="1" spans="1:16">
      <c r="A14" s="112"/>
      <c r="B14" s="112"/>
      <c r="C14" s="112"/>
      <c r="F14" s="112"/>
      <c r="G14" s="112"/>
      <c r="H14" s="112"/>
      <c r="I14" s="112"/>
      <c r="P14" s="128"/>
    </row>
    <row r="15" ht="19.5" customHeight="1" spans="1:16">
      <c r="A15" s="112"/>
      <c r="B15" s="112"/>
      <c r="C15" s="112"/>
      <c r="F15" s="112"/>
      <c r="G15" s="112"/>
      <c r="H15" s="112"/>
      <c r="I15" s="112"/>
      <c r="P15" s="128"/>
    </row>
    <row r="16" ht="19.5" customHeight="1" spans="1:16">
      <c r="A16" s="112"/>
      <c r="B16" s="112"/>
      <c r="C16" s="112"/>
      <c r="F16" s="112"/>
      <c r="G16" s="112"/>
      <c r="H16" s="112"/>
      <c r="I16" s="112"/>
      <c r="P16" s="128"/>
    </row>
    <row r="17" s="112" customFormat="1" ht="19.5" customHeight="1" spans="16:16">
      <c r="P17" s="128"/>
    </row>
    <row r="18" s="112" customFormat="1" ht="19.5" customHeight="1" spans="16:16">
      <c r="P18" s="128"/>
    </row>
    <row r="19" s="112" customFormat="1" ht="19.5" customHeight="1" spans="16:16">
      <c r="P19" s="128"/>
    </row>
    <row r="20" s="112" customFormat="1" ht="19.5" customHeight="1" spans="16:16">
      <c r="P20" s="128"/>
    </row>
    <row r="21" s="112" customFormat="1" ht="19.5" customHeight="1" spans="16:16">
      <c r="P21" s="128"/>
    </row>
    <row r="22" s="112" customFormat="1" ht="19.5" customHeight="1" spans="16:16">
      <c r="P22" s="128"/>
    </row>
    <row r="23" s="112" customFormat="1" ht="19.5" customHeight="1" spans="16:16">
      <c r="P23" s="128"/>
    </row>
    <row r="24" s="112" customFormat="1" ht="19.5" customHeight="1" spans="16:16">
      <c r="P24" s="128"/>
    </row>
    <row r="25" s="112" customFormat="1" ht="19.5" customHeight="1" spans="16:16">
      <c r="P25" s="128"/>
    </row>
  </sheetData>
  <mergeCells count="1">
    <mergeCell ref="A1:B1"/>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D14" sqref="D14"/>
    </sheetView>
  </sheetViews>
  <sheetFormatPr defaultColWidth="0" defaultRowHeight="15.75" outlineLevelRow="7" outlineLevelCol="4"/>
  <cols>
    <col min="1" max="1" width="44.625" style="96" customWidth="1"/>
    <col min="2" max="2" width="37.625" style="96" customWidth="1"/>
    <col min="3" max="3" width="8" style="96" customWidth="1"/>
    <col min="4" max="4" width="7.875" style="96" customWidth="1"/>
    <col min="5" max="5" width="8.5" style="96" hidden="1" customWidth="1"/>
    <col min="6" max="6" width="7.875" style="96" hidden="1" customWidth="1"/>
    <col min="7" max="254" width="7.875" style="96" customWidth="1"/>
    <col min="255" max="255" width="35.75" style="96" customWidth="1"/>
    <col min="256" max="16384" width="9" style="96" hidden="1"/>
  </cols>
  <sheetData>
    <row r="1" ht="39.95" customHeight="1" spans="1:2">
      <c r="A1" s="97" t="s">
        <v>403</v>
      </c>
      <c r="B1" s="98"/>
    </row>
    <row r="2" s="92" customFormat="1" ht="18.75" customHeight="1" spans="1:2">
      <c r="A2" s="99"/>
      <c r="B2" s="100" t="s">
        <v>283</v>
      </c>
    </row>
    <row r="3" s="93" customFormat="1" ht="53.25" customHeight="1" spans="1:3">
      <c r="A3" s="101" t="s">
        <v>284</v>
      </c>
      <c r="B3" s="102" t="s">
        <v>34</v>
      </c>
      <c r="C3" s="103"/>
    </row>
    <row r="4" s="94" customFormat="1" ht="53.25" customHeight="1" spans="1:3">
      <c r="A4" s="104"/>
      <c r="B4" s="104"/>
      <c r="C4" s="105"/>
    </row>
    <row r="5" s="92" customFormat="1" ht="53.25" customHeight="1" spans="1:5">
      <c r="A5" s="104"/>
      <c r="B5" s="104"/>
      <c r="C5" s="106"/>
      <c r="E5" s="92">
        <v>988753</v>
      </c>
    </row>
    <row r="6" s="92" customFormat="1" ht="53.25" customHeight="1" spans="1:5">
      <c r="A6" s="104"/>
      <c r="B6" s="104"/>
      <c r="C6" s="106"/>
      <c r="E6" s="92">
        <v>822672</v>
      </c>
    </row>
    <row r="7" s="95" customFormat="1" ht="53.25" customHeight="1" spans="1:3">
      <c r="A7" s="107" t="s">
        <v>280</v>
      </c>
      <c r="B7" s="108"/>
      <c r="C7" s="109"/>
    </row>
    <row r="8" ht="14.25" spans="1:1">
      <c r="A8" s="110" t="s">
        <v>402</v>
      </c>
    </row>
  </sheetData>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1" sqref="A1:C1"/>
    </sheetView>
  </sheetViews>
  <sheetFormatPr defaultColWidth="9" defaultRowHeight="15.75" outlineLevelCol="4"/>
  <cols>
    <col min="1" max="1" width="17.125" style="71" customWidth="1"/>
    <col min="2" max="2" width="36.875" style="71" customWidth="1"/>
    <col min="3" max="3" width="24.125" style="72" customWidth="1"/>
    <col min="4" max="16384" width="9" style="71"/>
  </cols>
  <sheetData>
    <row r="1" ht="24.75" customHeight="1" spans="1:3">
      <c r="A1" s="73" t="s">
        <v>404</v>
      </c>
      <c r="B1" s="74"/>
      <c r="C1" s="74"/>
    </row>
    <row r="2" s="69" customFormat="1" ht="24" customHeight="1" spans="3:3">
      <c r="C2" s="75" t="s">
        <v>377</v>
      </c>
    </row>
    <row r="3" s="70" customFormat="1" ht="33" customHeight="1" spans="1:3">
      <c r="A3" s="76" t="s">
        <v>390</v>
      </c>
      <c r="B3" s="76" t="s">
        <v>391</v>
      </c>
      <c r="C3" s="77" t="s">
        <v>381</v>
      </c>
    </row>
    <row r="4" s="70" customFormat="1" ht="24.75" customHeight="1" spans="1:3">
      <c r="A4" s="78"/>
      <c r="B4" s="79"/>
      <c r="C4" s="80"/>
    </row>
    <row r="5" s="69" customFormat="1" ht="24.75" customHeight="1" spans="1:5">
      <c r="A5" s="81"/>
      <c r="B5" s="82"/>
      <c r="C5" s="83"/>
      <c r="E5" s="84"/>
    </row>
    <row r="6" s="69" customFormat="1" ht="24.75" customHeight="1" spans="1:3">
      <c r="A6" s="85"/>
      <c r="B6" s="86"/>
      <c r="C6" s="83"/>
    </row>
    <row r="7" s="70" customFormat="1" ht="24.75" customHeight="1" spans="1:3">
      <c r="A7" s="87"/>
      <c r="B7" s="88"/>
      <c r="C7" s="80"/>
    </row>
    <row r="8" s="69" customFormat="1" ht="24.75" customHeight="1" spans="1:5">
      <c r="A8" s="81"/>
      <c r="B8" s="82"/>
      <c r="C8" s="83"/>
      <c r="E8" s="84"/>
    </row>
    <row r="9" s="69" customFormat="1" ht="24.75" customHeight="1" spans="1:3">
      <c r="A9" s="85"/>
      <c r="B9" s="86"/>
      <c r="C9" s="83"/>
    </row>
    <row r="10" s="70" customFormat="1" ht="24.75" customHeight="1" spans="1:3">
      <c r="A10" s="87"/>
      <c r="B10" s="88"/>
      <c r="C10" s="80"/>
    </row>
    <row r="11" s="69" customFormat="1" ht="24.75" customHeight="1" spans="1:5">
      <c r="A11" s="81"/>
      <c r="B11" s="82"/>
      <c r="C11" s="83"/>
      <c r="E11" s="84"/>
    </row>
    <row r="12" s="69" customFormat="1" ht="24.75" customHeight="1" spans="1:3">
      <c r="A12" s="85"/>
      <c r="B12" s="86"/>
      <c r="C12" s="83"/>
    </row>
    <row r="13" s="70" customFormat="1" ht="24.75" customHeight="1" spans="1:3">
      <c r="A13" s="87"/>
      <c r="B13" s="88"/>
      <c r="C13" s="80"/>
    </row>
    <row r="14" s="70" customFormat="1" ht="24.75" customHeight="1" spans="1:3">
      <c r="A14" s="89" t="s">
        <v>280</v>
      </c>
      <c r="B14" s="90"/>
      <c r="C14" s="80"/>
    </row>
    <row r="15" ht="14.25" spans="1:1">
      <c r="A15" s="91" t="s">
        <v>405</v>
      </c>
    </row>
  </sheetData>
  <mergeCells count="2">
    <mergeCell ref="A1:C1"/>
    <mergeCell ref="A14:B14"/>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B25" sqref="B25"/>
    </sheetView>
  </sheetViews>
  <sheetFormatPr defaultColWidth="9" defaultRowHeight="15.75" outlineLevelCol="4"/>
  <cols>
    <col min="1" max="1" width="17.125" style="71" customWidth="1"/>
    <col min="2" max="2" width="36.875" style="71" customWidth="1"/>
    <col min="3" max="3" width="21.75" style="72" customWidth="1"/>
    <col min="4" max="16384" width="9" style="71"/>
  </cols>
  <sheetData>
    <row r="1" ht="24.75" customHeight="1" spans="1:3">
      <c r="A1" s="73" t="s">
        <v>406</v>
      </c>
      <c r="B1" s="74"/>
      <c r="C1" s="74"/>
    </row>
    <row r="2" s="69" customFormat="1" ht="24" customHeight="1" spans="3:3">
      <c r="C2" s="75" t="s">
        <v>377</v>
      </c>
    </row>
    <row r="3" s="70" customFormat="1" ht="33" customHeight="1" spans="1:3">
      <c r="A3" s="76" t="s">
        <v>390</v>
      </c>
      <c r="B3" s="76" t="s">
        <v>391</v>
      </c>
      <c r="C3" s="77" t="s">
        <v>381</v>
      </c>
    </row>
    <row r="4" s="70" customFormat="1" ht="24.75" customHeight="1" spans="1:3">
      <c r="A4" s="78"/>
      <c r="B4" s="79"/>
      <c r="C4" s="80"/>
    </row>
    <row r="5" s="69" customFormat="1" ht="24.75" customHeight="1" spans="1:5">
      <c r="A5" s="81"/>
      <c r="B5" s="82"/>
      <c r="C5" s="83"/>
      <c r="E5" s="84"/>
    </row>
    <row r="6" s="69" customFormat="1" ht="24.75" customHeight="1" spans="1:3">
      <c r="A6" s="85"/>
      <c r="B6" s="86"/>
      <c r="C6" s="83"/>
    </row>
    <row r="7" s="70" customFormat="1" ht="24.75" customHeight="1" spans="1:3">
      <c r="A7" s="87"/>
      <c r="B7" s="88"/>
      <c r="C7" s="80"/>
    </row>
    <row r="8" s="69" customFormat="1" ht="24.75" customHeight="1" spans="1:5">
      <c r="A8" s="81"/>
      <c r="B8" s="82"/>
      <c r="C8" s="83"/>
      <c r="E8" s="84"/>
    </row>
    <row r="9" s="69" customFormat="1" ht="24.75" customHeight="1" spans="1:3">
      <c r="A9" s="85"/>
      <c r="B9" s="86"/>
      <c r="C9" s="83"/>
    </row>
    <row r="10" s="70" customFormat="1" ht="24.75" customHeight="1" spans="1:3">
      <c r="A10" s="87"/>
      <c r="B10" s="88"/>
      <c r="C10" s="80"/>
    </row>
    <row r="11" s="69" customFormat="1" ht="24.75" customHeight="1" spans="1:5">
      <c r="A11" s="81"/>
      <c r="B11" s="82"/>
      <c r="C11" s="83"/>
      <c r="E11" s="84"/>
    </row>
    <row r="12" s="69" customFormat="1" ht="24.75" customHeight="1" spans="1:3">
      <c r="A12" s="85"/>
      <c r="B12" s="86"/>
      <c r="C12" s="83"/>
    </row>
    <row r="13" s="70" customFormat="1" ht="24.75" customHeight="1" spans="1:3">
      <c r="A13" s="87"/>
      <c r="B13" s="88"/>
      <c r="C13" s="80"/>
    </row>
    <row r="14" s="70" customFormat="1" ht="24.75" customHeight="1" spans="1:3">
      <c r="A14" s="89" t="s">
        <v>280</v>
      </c>
      <c r="B14" s="90"/>
      <c r="C14" s="80"/>
    </row>
    <row r="15" ht="14.25" spans="1:1">
      <c r="A15" s="91" t="s">
        <v>407</v>
      </c>
    </row>
  </sheetData>
  <mergeCells count="2">
    <mergeCell ref="A1:C1"/>
    <mergeCell ref="A14:B14"/>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C26"/>
  <sheetViews>
    <sheetView topLeftCell="A13" workbookViewId="0">
      <selection activeCell="B13" sqref="B13"/>
    </sheetView>
  </sheetViews>
  <sheetFormatPr defaultColWidth="9" defaultRowHeight="13.5" outlineLevelCol="2"/>
  <cols>
    <col min="1" max="1" width="13.75" customWidth="1"/>
    <col min="2" max="2" width="54.625" customWidth="1"/>
    <col min="3" max="3" width="17" customWidth="1"/>
  </cols>
  <sheetData>
    <row r="2" ht="36.75" customHeight="1" spans="1:3">
      <c r="A2" s="58" t="s">
        <v>408</v>
      </c>
      <c r="B2" s="58"/>
      <c r="C2" s="58"/>
    </row>
    <row r="3" ht="18.75" customHeight="1" spans="3:3">
      <c r="C3" s="59" t="s">
        <v>1</v>
      </c>
    </row>
    <row r="4" ht="27.75" customHeight="1" spans="1:3">
      <c r="A4" s="60" t="s">
        <v>87</v>
      </c>
      <c r="B4" s="60" t="s">
        <v>88</v>
      </c>
      <c r="C4" s="60" t="s">
        <v>34</v>
      </c>
    </row>
    <row r="5" ht="27.75" customHeight="1" spans="1:3">
      <c r="A5" s="61" t="s">
        <v>409</v>
      </c>
      <c r="B5" s="62" t="s">
        <v>186</v>
      </c>
      <c r="C5" s="63">
        <v>12413</v>
      </c>
    </row>
    <row r="6" ht="27.75" customHeight="1" spans="1:3">
      <c r="A6" s="61" t="s">
        <v>410</v>
      </c>
      <c r="B6" s="64" t="s">
        <v>411</v>
      </c>
      <c r="C6" s="63">
        <v>12064</v>
      </c>
    </row>
    <row r="7" ht="27.75" customHeight="1" spans="1:3">
      <c r="A7" s="61" t="s">
        <v>412</v>
      </c>
      <c r="B7" s="64" t="s">
        <v>341</v>
      </c>
      <c r="C7" s="63">
        <v>8010.3</v>
      </c>
    </row>
    <row r="8" ht="27.75" customHeight="1" spans="1:3">
      <c r="A8" s="61" t="s">
        <v>413</v>
      </c>
      <c r="B8" s="64" t="s">
        <v>344</v>
      </c>
      <c r="C8" s="63">
        <v>272.96</v>
      </c>
    </row>
    <row r="9" ht="27.75" customHeight="1" spans="1:3">
      <c r="A9" s="61" t="s">
        <v>414</v>
      </c>
      <c r="B9" s="64" t="s">
        <v>415</v>
      </c>
      <c r="C9" s="63">
        <v>2430.74</v>
      </c>
    </row>
    <row r="10" ht="27.75" customHeight="1" spans="1:3">
      <c r="A10" s="61" t="s">
        <v>416</v>
      </c>
      <c r="B10" s="64" t="s">
        <v>417</v>
      </c>
      <c r="C10" s="63">
        <v>180</v>
      </c>
    </row>
    <row r="11" ht="27.75" customHeight="1" spans="1:3">
      <c r="A11" s="61" t="s">
        <v>418</v>
      </c>
      <c r="B11" s="64" t="s">
        <v>419</v>
      </c>
      <c r="C11" s="63">
        <v>1170</v>
      </c>
    </row>
    <row r="12" ht="27.75" customHeight="1" spans="1:3">
      <c r="A12" s="61" t="s">
        <v>420</v>
      </c>
      <c r="B12" s="61" t="s">
        <v>421</v>
      </c>
      <c r="C12" s="63">
        <v>349</v>
      </c>
    </row>
    <row r="13" ht="27.75" customHeight="1" spans="1:3">
      <c r="A13" s="61" t="s">
        <v>422</v>
      </c>
      <c r="B13" s="62" t="s">
        <v>423</v>
      </c>
      <c r="C13" s="63">
        <v>100</v>
      </c>
    </row>
    <row r="14" ht="27.75" customHeight="1" spans="1:3">
      <c r="A14" s="61" t="s">
        <v>424</v>
      </c>
      <c r="B14" s="61" t="s">
        <v>425</v>
      </c>
      <c r="C14" s="63">
        <v>100</v>
      </c>
    </row>
    <row r="15" ht="27.75" customHeight="1" spans="1:3">
      <c r="A15" s="61" t="s">
        <v>426</v>
      </c>
      <c r="B15" s="61" t="s">
        <v>427</v>
      </c>
      <c r="C15" s="63">
        <v>100</v>
      </c>
    </row>
    <row r="16" ht="27.75" customHeight="1" spans="1:3">
      <c r="A16" s="61" t="s">
        <v>428</v>
      </c>
      <c r="B16" s="62" t="s">
        <v>234</v>
      </c>
      <c r="C16" s="63">
        <v>123</v>
      </c>
    </row>
    <row r="17" ht="27.75" customHeight="1" spans="1:3">
      <c r="A17" s="61" t="s">
        <v>429</v>
      </c>
      <c r="B17" s="61" t="s">
        <v>430</v>
      </c>
      <c r="C17" s="63">
        <v>123</v>
      </c>
    </row>
    <row r="18" ht="27.75" customHeight="1" spans="1:3">
      <c r="A18" s="61" t="s">
        <v>431</v>
      </c>
      <c r="B18" s="61" t="s">
        <v>354</v>
      </c>
      <c r="C18" s="63">
        <v>120</v>
      </c>
    </row>
    <row r="19" ht="27.75" customHeight="1" spans="1:3">
      <c r="A19" s="61" t="s">
        <v>432</v>
      </c>
      <c r="B19" s="61" t="s">
        <v>433</v>
      </c>
      <c r="C19" s="63">
        <v>3</v>
      </c>
    </row>
    <row r="20" ht="27.75" customHeight="1" spans="1:3">
      <c r="A20" s="61" t="s">
        <v>434</v>
      </c>
      <c r="B20" s="62" t="s">
        <v>435</v>
      </c>
      <c r="C20" s="63">
        <v>14000</v>
      </c>
    </row>
    <row r="21" ht="27.75" customHeight="1" spans="1:3">
      <c r="A21" s="61" t="s">
        <v>436</v>
      </c>
      <c r="B21" s="64" t="s">
        <v>437</v>
      </c>
      <c r="C21" s="63">
        <v>14000</v>
      </c>
    </row>
    <row r="22" ht="27.75" customHeight="1" spans="1:3">
      <c r="A22" s="61" t="s">
        <v>438</v>
      </c>
      <c r="B22" s="61" t="s">
        <v>439</v>
      </c>
      <c r="C22" s="63">
        <v>14000</v>
      </c>
    </row>
    <row r="23" ht="27.75" customHeight="1" spans="1:3">
      <c r="A23" s="61" t="s">
        <v>370</v>
      </c>
      <c r="B23" s="62" t="s">
        <v>236</v>
      </c>
      <c r="C23" s="63">
        <v>5887</v>
      </c>
    </row>
    <row r="24" ht="27.75" customHeight="1" spans="1:3">
      <c r="A24" s="65" t="s">
        <v>440</v>
      </c>
      <c r="B24" s="66" t="s">
        <v>441</v>
      </c>
      <c r="C24" s="63">
        <v>5887</v>
      </c>
    </row>
    <row r="25" ht="27.75" customHeight="1" spans="1:3">
      <c r="A25" s="65" t="s">
        <v>442</v>
      </c>
      <c r="B25" s="65" t="s">
        <v>356</v>
      </c>
      <c r="C25" s="63">
        <v>5887</v>
      </c>
    </row>
    <row r="26" ht="27.75" customHeight="1" spans="1:3">
      <c r="A26" s="67" t="s">
        <v>305</v>
      </c>
      <c r="B26" s="67"/>
      <c r="C26" s="68">
        <f>C5+C13+C16+C20+C23</f>
        <v>32523</v>
      </c>
    </row>
  </sheetData>
  <mergeCells count="2">
    <mergeCell ref="A2:C2"/>
    <mergeCell ref="A26:B26"/>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D15" sqref="D15"/>
    </sheetView>
  </sheetViews>
  <sheetFormatPr defaultColWidth="9" defaultRowHeight="13.5"/>
  <cols>
    <col min="1" max="1" width="16.25" style="36" customWidth="1"/>
    <col min="2" max="2" width="17.25" style="36" customWidth="1"/>
    <col min="3" max="3" width="16.25" style="36" customWidth="1"/>
    <col min="4" max="4" width="15.25" style="36" customWidth="1"/>
    <col min="5" max="5" width="11.375" style="36" customWidth="1"/>
    <col min="6" max="6" width="12.875" style="36" customWidth="1"/>
    <col min="7" max="7" width="12.5" style="36" customWidth="1"/>
    <col min="8" max="16384" width="9" style="36"/>
  </cols>
  <sheetData>
    <row r="1" ht="19.5" customHeight="1" spans="1:7">
      <c r="A1" s="37" t="s">
        <v>443</v>
      </c>
      <c r="B1" s="37"/>
      <c r="C1" s="37"/>
      <c r="D1" s="37"/>
      <c r="E1" s="37"/>
      <c r="F1" s="37"/>
      <c r="G1" s="37"/>
    </row>
    <row r="2" ht="14.25" spans="1:7">
      <c r="A2" s="38"/>
      <c r="B2" s="38"/>
      <c r="G2" s="39" t="s">
        <v>444</v>
      </c>
    </row>
    <row r="3" ht="14.25" customHeight="1" spans="1:7">
      <c r="A3" s="40" t="s">
        <v>445</v>
      </c>
      <c r="B3" s="41" t="s">
        <v>446</v>
      </c>
      <c r="C3" s="41"/>
      <c r="D3" s="41"/>
      <c r="E3" s="42" t="s">
        <v>447</v>
      </c>
      <c r="F3" s="42"/>
      <c r="G3" s="42"/>
    </row>
    <row r="4" ht="14.25" spans="1:7">
      <c r="A4" s="40"/>
      <c r="B4" s="43"/>
      <c r="C4" s="44" t="s">
        <v>448</v>
      </c>
      <c r="D4" s="45" t="s">
        <v>449</v>
      </c>
      <c r="E4" s="46"/>
      <c r="F4" s="44" t="s">
        <v>448</v>
      </c>
      <c r="G4" s="47" t="s">
        <v>449</v>
      </c>
    </row>
    <row r="5" spans="1:7">
      <c r="A5" s="48" t="s">
        <v>450</v>
      </c>
      <c r="B5" s="49" t="s">
        <v>451</v>
      </c>
      <c r="C5" s="50" t="s">
        <v>452</v>
      </c>
      <c r="D5" s="51" t="s">
        <v>453</v>
      </c>
      <c r="E5" s="49" t="s">
        <v>454</v>
      </c>
      <c r="F5" s="50" t="s">
        <v>455</v>
      </c>
      <c r="G5" s="52" t="s">
        <v>456</v>
      </c>
    </row>
    <row r="6" spans="1:7">
      <c r="A6" s="53" t="s">
        <v>457</v>
      </c>
      <c r="B6" s="54"/>
      <c r="C6" s="55"/>
      <c r="D6" s="56"/>
      <c r="E6" s="54">
        <f>F6+G6</f>
        <v>40.9</v>
      </c>
      <c r="F6" s="54">
        <v>24.41</v>
      </c>
      <c r="G6" s="55">
        <v>16.49</v>
      </c>
    </row>
    <row r="7" spans="1:7">
      <c r="A7" s="53"/>
      <c r="B7" s="54"/>
      <c r="C7" s="55"/>
      <c r="D7" s="56"/>
      <c r="E7" s="54"/>
      <c r="F7" s="54"/>
      <c r="G7" s="55"/>
    </row>
    <row r="8" spans="1:7">
      <c r="A8" s="53"/>
      <c r="B8" s="54"/>
      <c r="C8" s="55"/>
      <c r="D8" s="56"/>
      <c r="E8" s="54"/>
      <c r="F8" s="54"/>
      <c r="G8" s="55"/>
    </row>
    <row r="9" spans="1:7">
      <c r="A9" s="53"/>
      <c r="B9" s="54"/>
      <c r="C9" s="55"/>
      <c r="D9" s="56"/>
      <c r="E9" s="54"/>
      <c r="F9" s="54"/>
      <c r="G9" s="55"/>
    </row>
    <row r="10" spans="1:7">
      <c r="A10" s="53"/>
      <c r="B10" s="54"/>
      <c r="C10" s="55"/>
      <c r="D10" s="56"/>
      <c r="E10" s="54"/>
      <c r="F10" s="54"/>
      <c r="G10" s="55"/>
    </row>
    <row r="11" spans="1:11">
      <c r="A11" s="53"/>
      <c r="B11" s="54"/>
      <c r="C11" s="55"/>
      <c r="D11" s="56"/>
      <c r="E11" s="54"/>
      <c r="F11" s="54"/>
      <c r="G11" s="55"/>
      <c r="K11" s="36" t="s">
        <v>458</v>
      </c>
    </row>
    <row r="12" spans="1:7">
      <c r="A12" s="53"/>
      <c r="B12" s="54"/>
      <c r="C12" s="55"/>
      <c r="D12" s="56"/>
      <c r="E12" s="54"/>
      <c r="F12" s="54"/>
      <c r="G12" s="55"/>
    </row>
    <row r="13" spans="1:7">
      <c r="A13" s="53"/>
      <c r="B13" s="54"/>
      <c r="C13" s="55"/>
      <c r="D13" s="56"/>
      <c r="E13" s="54"/>
      <c r="F13" s="54"/>
      <c r="G13" s="55"/>
    </row>
    <row r="14" spans="1:7">
      <c r="A14" s="53"/>
      <c r="B14" s="54"/>
      <c r="C14" s="55"/>
      <c r="D14" s="56"/>
      <c r="E14" s="54"/>
      <c r="F14" s="54"/>
      <c r="G14" s="55"/>
    </row>
    <row r="15" spans="1:7">
      <c r="A15" s="53"/>
      <c r="B15" s="54"/>
      <c r="C15" s="55"/>
      <c r="D15" s="56"/>
      <c r="E15" s="54"/>
      <c r="F15" s="54"/>
      <c r="G15" s="55"/>
    </row>
    <row r="16" spans="1:7">
      <c r="A16" s="53"/>
      <c r="B16" s="54"/>
      <c r="C16" s="55"/>
      <c r="D16" s="56"/>
      <c r="E16" s="54"/>
      <c r="F16" s="54"/>
      <c r="G16" s="55"/>
    </row>
    <row r="17" spans="1:7">
      <c r="A17" s="53"/>
      <c r="B17" s="54"/>
      <c r="C17" s="55"/>
      <c r="D17" s="56"/>
      <c r="E17" s="54"/>
      <c r="F17" s="54"/>
      <c r="G17" s="55"/>
    </row>
    <row r="18" spans="1:7">
      <c r="A18" s="53"/>
      <c r="B18" s="54"/>
      <c r="C18" s="55"/>
      <c r="D18" s="56"/>
      <c r="E18" s="54"/>
      <c r="F18" s="54"/>
      <c r="G18" s="55"/>
    </row>
    <row r="19" spans="1:7">
      <c r="A19" s="53"/>
      <c r="B19" s="54"/>
      <c r="C19" s="55"/>
      <c r="D19" s="56"/>
      <c r="E19" s="54"/>
      <c r="F19" s="54"/>
      <c r="G19" s="55"/>
    </row>
    <row r="20" spans="1:7">
      <c r="A20" s="53"/>
      <c r="B20" s="54"/>
      <c r="C20" s="55"/>
      <c r="D20" s="56"/>
      <c r="E20" s="54"/>
      <c r="F20" s="54"/>
      <c r="G20" s="55"/>
    </row>
    <row r="21" ht="14.25" spans="1:7">
      <c r="A21" s="53"/>
      <c r="B21" s="54"/>
      <c r="C21" s="55"/>
      <c r="D21" s="56"/>
      <c r="E21" s="54"/>
      <c r="F21" s="54"/>
      <c r="G21" s="55"/>
    </row>
    <row r="22" customHeight="1" spans="1:7">
      <c r="A22" s="57" t="s">
        <v>459</v>
      </c>
      <c r="B22" s="57"/>
      <c r="C22" s="57"/>
      <c r="D22" s="57"/>
      <c r="E22" s="57"/>
      <c r="F22" s="57"/>
      <c r="G22" s="57"/>
    </row>
    <row r="23" customHeight="1" spans="1:7">
      <c r="A23" s="38" t="s">
        <v>460</v>
      </c>
      <c r="B23" s="38"/>
      <c r="C23" s="38"/>
      <c r="D23" s="38"/>
      <c r="E23" s="38"/>
      <c r="F23" s="38"/>
      <c r="G23" s="38"/>
    </row>
  </sheetData>
  <mergeCells count="6">
    <mergeCell ref="A1:G1"/>
    <mergeCell ref="B3:D3"/>
    <mergeCell ref="E3:G3"/>
    <mergeCell ref="A22:G22"/>
    <mergeCell ref="A23:G23"/>
    <mergeCell ref="A3:A4"/>
  </mergeCells>
  <pageMargins left="1.25" right="0.708661417322835" top="0.748031496062992" bottom="0.748031496062992" header="0.31496062992126" footer="0.31496062992126"/>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tabSelected="1" workbookViewId="0">
      <selection activeCell="C11" sqref="C11"/>
    </sheetView>
  </sheetViews>
  <sheetFormatPr defaultColWidth="9" defaultRowHeight="13.5" outlineLevelCol="2"/>
  <cols>
    <col min="1" max="1" width="44" customWidth="1"/>
    <col min="2" max="2" width="12.375" customWidth="1"/>
    <col min="3" max="3" width="28.125" customWidth="1"/>
  </cols>
  <sheetData>
    <row r="1" ht="18.75" spans="1:3">
      <c r="A1" s="24"/>
      <c r="B1" s="25"/>
      <c r="C1" s="25"/>
    </row>
    <row r="2" ht="24" spans="1:3">
      <c r="A2" s="26" t="s">
        <v>461</v>
      </c>
      <c r="B2" s="27"/>
      <c r="C2" s="27"/>
    </row>
    <row r="3" ht="15.75" spans="1:3">
      <c r="A3" s="28"/>
      <c r="B3" s="28"/>
      <c r="C3" s="29" t="s">
        <v>444</v>
      </c>
    </row>
    <row r="4" ht="24.95" customHeight="1" spans="1:3">
      <c r="A4" s="30" t="s">
        <v>378</v>
      </c>
      <c r="B4" s="30" t="s">
        <v>34</v>
      </c>
      <c r="C4" s="30" t="s">
        <v>462</v>
      </c>
    </row>
    <row r="5" ht="24.95" customHeight="1" spans="1:3">
      <c r="A5" s="31" t="s">
        <v>463</v>
      </c>
      <c r="B5" s="32"/>
      <c r="C5" s="32">
        <v>25.12</v>
      </c>
    </row>
    <row r="6" ht="24.95" customHeight="1" spans="1:3">
      <c r="A6" s="31" t="s">
        <v>464</v>
      </c>
      <c r="B6" s="32"/>
      <c r="C6" s="32">
        <v>24.82</v>
      </c>
    </row>
    <row r="7" ht="24.95" customHeight="1" spans="1:3">
      <c r="A7" s="31" t="s">
        <v>465</v>
      </c>
      <c r="B7" s="32"/>
      <c r="C7" s="32"/>
    </row>
    <row r="8" ht="24.95" customHeight="1" spans="1:3">
      <c r="A8" s="31" t="s">
        <v>466</v>
      </c>
      <c r="B8" s="32"/>
      <c r="C8" s="32"/>
    </row>
    <row r="9" ht="24.95" customHeight="1" spans="1:3">
      <c r="A9" s="33" t="s">
        <v>467</v>
      </c>
      <c r="B9" s="32"/>
      <c r="C9" s="32"/>
    </row>
    <row r="10" ht="24.95" customHeight="1" spans="1:3">
      <c r="A10" s="34" t="s">
        <v>468</v>
      </c>
      <c r="B10" s="32"/>
      <c r="C10" s="32"/>
    </row>
    <row r="11" ht="24.95" customHeight="1" spans="1:3">
      <c r="A11" s="34" t="s">
        <v>469</v>
      </c>
      <c r="B11" s="32"/>
      <c r="C11" s="32"/>
    </row>
    <row r="12" ht="24.95" customHeight="1" spans="1:3">
      <c r="A12" s="31" t="s">
        <v>470</v>
      </c>
      <c r="B12" s="32"/>
      <c r="C12" s="32"/>
    </row>
    <row r="13" ht="24.95" customHeight="1" spans="1:3">
      <c r="A13" s="31" t="s">
        <v>471</v>
      </c>
      <c r="B13" s="32"/>
      <c r="C13" s="32">
        <v>24.82</v>
      </c>
    </row>
    <row r="14" ht="24.95" customHeight="1" spans="1:3">
      <c r="A14" s="33" t="s">
        <v>472</v>
      </c>
      <c r="B14" s="32"/>
      <c r="C14" s="32"/>
    </row>
    <row r="15" ht="24.95" customHeight="1" spans="1:3">
      <c r="A15" s="35" t="s">
        <v>473</v>
      </c>
      <c r="B15" s="32"/>
      <c r="C15" s="32">
        <v>24.41</v>
      </c>
    </row>
  </sheetData>
  <pageMargins left="0.550694444444444" right="0.511805555555556" top="0.75" bottom="0.75"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workbookViewId="0">
      <selection activeCell="C15" sqref="C15"/>
    </sheetView>
  </sheetViews>
  <sheetFormatPr defaultColWidth="9" defaultRowHeight="13.5" outlineLevelCol="2"/>
  <cols>
    <col min="1" max="1" width="41.625" customWidth="1"/>
    <col min="2" max="2" width="22.75" customWidth="1"/>
    <col min="3" max="3" width="26.875" customWidth="1"/>
  </cols>
  <sheetData>
    <row r="1" ht="18.75" spans="1:3">
      <c r="A1" s="24"/>
      <c r="B1" s="25"/>
      <c r="C1" s="25"/>
    </row>
    <row r="2" ht="24" spans="1:3">
      <c r="A2" s="26" t="s">
        <v>474</v>
      </c>
      <c r="B2" s="27"/>
      <c r="C2" s="27"/>
    </row>
    <row r="3" ht="15.75" spans="1:3">
      <c r="A3" s="28"/>
      <c r="B3" s="28"/>
      <c r="C3" s="29" t="s">
        <v>444</v>
      </c>
    </row>
    <row r="4" ht="24.95" customHeight="1" spans="1:3">
      <c r="A4" s="30" t="s">
        <v>378</v>
      </c>
      <c r="B4" s="30" t="s">
        <v>34</v>
      </c>
      <c r="C4" s="30" t="s">
        <v>462</v>
      </c>
    </row>
    <row r="5" ht="24.95" customHeight="1" spans="1:3">
      <c r="A5" s="31" t="s">
        <v>475</v>
      </c>
      <c r="B5" s="32"/>
      <c r="C5" s="32">
        <v>15.37</v>
      </c>
    </row>
    <row r="6" ht="24.95" customHeight="1" spans="1:3">
      <c r="A6" s="31" t="s">
        <v>476</v>
      </c>
      <c r="B6" s="32"/>
      <c r="C6" s="32">
        <v>15.93</v>
      </c>
    </row>
    <row r="7" ht="24.95" customHeight="1" spans="1:3">
      <c r="A7" s="31" t="s">
        <v>465</v>
      </c>
      <c r="B7" s="32"/>
      <c r="C7" s="32"/>
    </row>
    <row r="8" ht="24.95" customHeight="1" spans="1:3">
      <c r="A8" s="31" t="s">
        <v>477</v>
      </c>
      <c r="B8" s="32"/>
      <c r="C8" s="32"/>
    </row>
    <row r="9" ht="24.95" customHeight="1" spans="1:3">
      <c r="A9" s="33" t="s">
        <v>478</v>
      </c>
      <c r="B9" s="32"/>
      <c r="C9" s="32"/>
    </row>
    <row r="10" ht="24.95" customHeight="1" spans="1:3">
      <c r="A10" s="34" t="s">
        <v>468</v>
      </c>
      <c r="B10" s="32"/>
      <c r="C10" s="32"/>
    </row>
    <row r="11" ht="24.95" customHeight="1" spans="1:3">
      <c r="A11" s="34" t="s">
        <v>479</v>
      </c>
      <c r="B11" s="32"/>
      <c r="C11" s="32"/>
    </row>
    <row r="12" ht="24.95" customHeight="1" spans="1:3">
      <c r="A12" s="31" t="s">
        <v>480</v>
      </c>
      <c r="B12" s="32"/>
      <c r="C12" s="32"/>
    </row>
    <row r="13" ht="24.95" customHeight="1" spans="1:3">
      <c r="A13" s="31" t="s">
        <v>481</v>
      </c>
      <c r="B13" s="32"/>
      <c r="C13" s="32">
        <v>15.93</v>
      </c>
    </row>
    <row r="14" ht="24.95" customHeight="1" spans="1:3">
      <c r="A14" s="33" t="s">
        <v>482</v>
      </c>
      <c r="B14" s="32"/>
      <c r="C14" s="32"/>
    </row>
    <row r="15" ht="24.95" customHeight="1" spans="1:3">
      <c r="A15" s="35" t="s">
        <v>483</v>
      </c>
      <c r="B15" s="32"/>
      <c r="C15" s="32">
        <v>16.49</v>
      </c>
    </row>
  </sheetData>
  <pageMargins left="1.81" right="0.708661417322835" top="0.748031496062992" bottom="0.748031496062992" header="0.31496062992126" footer="0.31496062992126"/>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8"/>
  <sheetViews>
    <sheetView workbookViewId="0">
      <selection activeCell="F19" sqref="F19"/>
    </sheetView>
  </sheetViews>
  <sheetFormatPr defaultColWidth="25.75" defaultRowHeight="13.5" outlineLevelCol="3"/>
  <cols>
    <col min="1" max="16384" width="25.75" style="20"/>
  </cols>
  <sheetData>
    <row r="1" spans="1:1">
      <c r="A1" s="21"/>
    </row>
    <row r="2" ht="19.5" spans="1:4">
      <c r="A2" s="11" t="s">
        <v>484</v>
      </c>
      <c r="B2" s="11"/>
      <c r="C2" s="11"/>
      <c r="D2" s="11"/>
    </row>
    <row r="3" spans="4:4">
      <c r="D3" s="13" t="s">
        <v>444</v>
      </c>
    </row>
    <row r="4" spans="1:4">
      <c r="A4" s="14" t="s">
        <v>314</v>
      </c>
      <c r="B4" s="14" t="s">
        <v>485</v>
      </c>
      <c r="C4" s="14" t="s">
        <v>486</v>
      </c>
      <c r="D4" s="14" t="s">
        <v>487</v>
      </c>
    </row>
    <row r="5" spans="1:4">
      <c r="A5" s="18" t="s">
        <v>488</v>
      </c>
      <c r="B5" s="15" t="s">
        <v>489</v>
      </c>
      <c r="C5" s="17"/>
      <c r="D5" s="17">
        <v>2.7</v>
      </c>
    </row>
    <row r="6" spans="1:4">
      <c r="A6" s="18" t="s">
        <v>490</v>
      </c>
      <c r="B6" s="15" t="s">
        <v>452</v>
      </c>
      <c r="C6" s="17"/>
      <c r="D6" s="17">
        <v>2.7</v>
      </c>
    </row>
    <row r="7" spans="1:4">
      <c r="A7" s="18" t="s">
        <v>491</v>
      </c>
      <c r="B7" s="15" t="s">
        <v>453</v>
      </c>
      <c r="C7" s="17"/>
      <c r="D7" s="17">
        <v>2.7</v>
      </c>
    </row>
    <row r="8" spans="1:4">
      <c r="A8" s="18" t="s">
        <v>492</v>
      </c>
      <c r="B8" s="15" t="s">
        <v>493</v>
      </c>
      <c r="C8" s="17"/>
      <c r="D8" s="17"/>
    </row>
    <row r="9" spans="1:4">
      <c r="A9" s="18" t="s">
        <v>491</v>
      </c>
      <c r="B9" s="15" t="s">
        <v>455</v>
      </c>
      <c r="C9" s="17"/>
      <c r="D9" s="17"/>
    </row>
    <row r="10" spans="1:4">
      <c r="A10" s="18" t="s">
        <v>494</v>
      </c>
      <c r="B10" s="15" t="s">
        <v>495</v>
      </c>
      <c r="C10" s="17"/>
      <c r="D10" s="17">
        <v>3</v>
      </c>
    </row>
    <row r="11" spans="1:4">
      <c r="A11" s="18" t="s">
        <v>490</v>
      </c>
      <c r="B11" s="15" t="s">
        <v>496</v>
      </c>
      <c r="C11" s="17"/>
      <c r="D11" s="17">
        <v>3</v>
      </c>
    </row>
    <row r="12" spans="1:4">
      <c r="A12" s="18" t="s">
        <v>492</v>
      </c>
      <c r="B12" s="15" t="s">
        <v>497</v>
      </c>
      <c r="C12" s="17"/>
      <c r="D12" s="17"/>
    </row>
    <row r="13" spans="1:4">
      <c r="A13" s="18" t="s">
        <v>498</v>
      </c>
      <c r="B13" s="15" t="s">
        <v>499</v>
      </c>
      <c r="C13" s="17"/>
      <c r="D13" s="17">
        <v>1.34</v>
      </c>
    </row>
    <row r="14" spans="1:4">
      <c r="A14" s="18" t="s">
        <v>490</v>
      </c>
      <c r="B14" s="15" t="s">
        <v>500</v>
      </c>
      <c r="C14" s="17"/>
      <c r="D14" s="17">
        <v>0.82</v>
      </c>
    </row>
    <row r="15" spans="1:4">
      <c r="A15" s="18" t="s">
        <v>492</v>
      </c>
      <c r="B15" s="15" t="s">
        <v>501</v>
      </c>
      <c r="C15" s="17"/>
      <c r="D15" s="17">
        <v>0.52</v>
      </c>
    </row>
    <row r="16" spans="1:4">
      <c r="A16" s="18" t="s">
        <v>502</v>
      </c>
      <c r="B16" s="15" t="s">
        <v>503</v>
      </c>
      <c r="C16" s="17"/>
      <c r="D16" s="17">
        <v>4.05</v>
      </c>
    </row>
    <row r="17" spans="1:4">
      <c r="A17" s="18" t="s">
        <v>490</v>
      </c>
      <c r="B17" s="15" t="s">
        <v>504</v>
      </c>
      <c r="C17" s="17"/>
      <c r="D17" s="17">
        <v>4.05</v>
      </c>
    </row>
    <row r="18" spans="1:4">
      <c r="A18" s="18" t="s">
        <v>505</v>
      </c>
      <c r="B18" s="15"/>
      <c r="C18" s="17"/>
      <c r="D18" s="17">
        <v>3.64</v>
      </c>
    </row>
    <row r="19" spans="1:4">
      <c r="A19" s="18" t="s">
        <v>506</v>
      </c>
      <c r="B19" s="15" t="s">
        <v>507</v>
      </c>
      <c r="C19" s="17"/>
      <c r="D19" s="17">
        <v>0.41</v>
      </c>
    </row>
    <row r="20" spans="1:4">
      <c r="A20" s="18" t="s">
        <v>492</v>
      </c>
      <c r="B20" s="15" t="s">
        <v>508</v>
      </c>
      <c r="C20" s="17"/>
      <c r="D20" s="17"/>
    </row>
    <row r="21" spans="1:4">
      <c r="A21" s="18" t="s">
        <v>505</v>
      </c>
      <c r="B21" s="15"/>
      <c r="C21" s="17"/>
      <c r="D21" s="17"/>
    </row>
    <row r="22" spans="1:4">
      <c r="A22" s="18" t="s">
        <v>509</v>
      </c>
      <c r="B22" s="15" t="s">
        <v>510</v>
      </c>
      <c r="C22" s="17"/>
      <c r="D22" s="17"/>
    </row>
    <row r="23" spans="1:4">
      <c r="A23" s="18" t="s">
        <v>511</v>
      </c>
      <c r="B23" s="15" t="s">
        <v>512</v>
      </c>
      <c r="C23" s="17"/>
      <c r="D23" s="17">
        <f>D24+D25</f>
        <v>1.3047</v>
      </c>
    </row>
    <row r="24" spans="1:4">
      <c r="A24" s="18" t="s">
        <v>490</v>
      </c>
      <c r="B24" s="15" t="s">
        <v>513</v>
      </c>
      <c r="C24" s="17"/>
      <c r="D24" s="17">
        <v>0.7722</v>
      </c>
    </row>
    <row r="25" spans="1:4">
      <c r="A25" s="18" t="s">
        <v>492</v>
      </c>
      <c r="B25" s="15" t="s">
        <v>514</v>
      </c>
      <c r="C25" s="17"/>
      <c r="D25" s="17">
        <v>0.5325</v>
      </c>
    </row>
    <row r="26" spans="1:4">
      <c r="A26" s="12" t="s">
        <v>515</v>
      </c>
      <c r="B26" s="12"/>
      <c r="C26" s="12"/>
      <c r="D26" s="12"/>
    </row>
    <row r="27" spans="1:4">
      <c r="A27" s="12"/>
      <c r="B27" s="12"/>
      <c r="C27" s="12"/>
      <c r="D27" s="12"/>
    </row>
    <row r="28" spans="1:4">
      <c r="A28" s="12"/>
      <c r="B28" s="12"/>
      <c r="C28" s="12"/>
      <c r="D28" s="12"/>
    </row>
  </sheetData>
  <mergeCells count="4">
    <mergeCell ref="A2:D2"/>
    <mergeCell ref="A26:D26"/>
    <mergeCell ref="A27:D27"/>
    <mergeCell ref="A28:D28"/>
  </mergeCells>
  <pageMargins left="1.97" right="0.708661417322835" top="0.748031496062992" bottom="0.748031496062992" header="0.31496062992126" footer="0.31496062992126"/>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D16" sqref="D16"/>
    </sheetView>
  </sheetViews>
  <sheetFormatPr defaultColWidth="9" defaultRowHeight="13.5" outlineLevelCol="5"/>
  <cols>
    <col min="1" max="1" width="27.5" style="20" customWidth="1"/>
    <col min="2" max="2" width="12.25" style="20" customWidth="1"/>
    <col min="3" max="16384" width="9" style="20"/>
  </cols>
  <sheetData>
    <row r="1" spans="1:1">
      <c r="A1" s="21"/>
    </row>
    <row r="2" ht="40" customHeight="1" spans="1:5">
      <c r="A2" s="22" t="s">
        <v>516</v>
      </c>
      <c r="B2" s="22"/>
      <c r="C2" s="22"/>
      <c r="D2" s="22"/>
      <c r="E2" s="22"/>
    </row>
    <row r="3" spans="1:5">
      <c r="A3" s="13" t="s">
        <v>444</v>
      </c>
      <c r="B3" s="13"/>
      <c r="C3" s="13"/>
      <c r="D3" s="13"/>
      <c r="E3" s="13"/>
    </row>
    <row r="4" spans="1:5">
      <c r="A4" s="14" t="s">
        <v>378</v>
      </c>
      <c r="B4" s="14" t="s">
        <v>450</v>
      </c>
      <c r="C4" s="14" t="s">
        <v>486</v>
      </c>
      <c r="D4" s="14" t="s">
        <v>487</v>
      </c>
      <c r="E4" s="14" t="s">
        <v>517</v>
      </c>
    </row>
    <row r="5" spans="1:6">
      <c r="A5" s="23" t="s">
        <v>518</v>
      </c>
      <c r="B5" s="15" t="s">
        <v>451</v>
      </c>
      <c r="C5" s="17"/>
      <c r="D5" s="17"/>
      <c r="E5" s="17"/>
      <c r="F5" s="12"/>
    </row>
    <row r="6" spans="1:6">
      <c r="A6" s="23" t="s">
        <v>519</v>
      </c>
      <c r="B6" s="15" t="s">
        <v>452</v>
      </c>
      <c r="C6" s="17"/>
      <c r="D6" s="17"/>
      <c r="E6" s="17"/>
      <c r="F6" s="12"/>
    </row>
    <row r="7" spans="1:6">
      <c r="A7" s="23" t="s">
        <v>520</v>
      </c>
      <c r="B7" s="15" t="s">
        <v>453</v>
      </c>
      <c r="C7" s="17"/>
      <c r="D7" s="17"/>
      <c r="E7" s="17"/>
      <c r="F7" s="12"/>
    </row>
    <row r="8" ht="27" spans="1:6">
      <c r="A8" s="23" t="s">
        <v>521</v>
      </c>
      <c r="B8" s="15" t="s">
        <v>454</v>
      </c>
      <c r="C8" s="17"/>
      <c r="D8" s="17">
        <v>0.14</v>
      </c>
      <c r="E8" s="17"/>
      <c r="F8" s="12"/>
    </row>
    <row r="9" spans="1:6">
      <c r="A9" s="23" t="s">
        <v>519</v>
      </c>
      <c r="B9" s="15" t="s">
        <v>455</v>
      </c>
      <c r="C9" s="17"/>
      <c r="D9" s="17"/>
      <c r="E9" s="17"/>
      <c r="F9" s="12"/>
    </row>
    <row r="10" spans="1:6">
      <c r="A10" s="23" t="s">
        <v>520</v>
      </c>
      <c r="B10" s="15" t="s">
        <v>456</v>
      </c>
      <c r="C10" s="17"/>
      <c r="D10" s="17">
        <v>0.14</v>
      </c>
      <c r="E10" s="17"/>
      <c r="F10" s="12"/>
    </row>
    <row r="11" spans="1:5">
      <c r="A11" s="12"/>
      <c r="B11" s="12"/>
      <c r="C11" s="12"/>
      <c r="D11" s="12"/>
      <c r="E11" s="12"/>
    </row>
  </sheetData>
  <mergeCells count="3">
    <mergeCell ref="A2:E2"/>
    <mergeCell ref="A3:E3"/>
    <mergeCell ref="A11:E11"/>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A9" sqref="A9:F9"/>
    </sheetView>
  </sheetViews>
  <sheetFormatPr defaultColWidth="9" defaultRowHeight="13.5" outlineLevelCol="5"/>
  <cols>
    <col min="1" max="1" width="12.625" style="9" customWidth="1"/>
    <col min="2" max="2" width="13" style="9" customWidth="1"/>
    <col min="3" max="3" width="12.375" style="9" customWidth="1"/>
    <col min="4" max="4" width="13.125" style="9" customWidth="1"/>
    <col min="5" max="5" width="12.875" style="9" customWidth="1"/>
    <col min="6" max="6" width="12" style="9" customWidth="1"/>
    <col min="7" max="16384" width="9" style="9"/>
  </cols>
  <sheetData>
    <row r="1" spans="1:1">
      <c r="A1" s="10"/>
    </row>
    <row r="2" ht="19.5" spans="1:6">
      <c r="A2" s="11" t="s">
        <v>522</v>
      </c>
      <c r="B2" s="11"/>
      <c r="C2" s="11"/>
      <c r="D2" s="11"/>
      <c r="E2" s="11"/>
      <c r="F2" s="11"/>
    </row>
    <row r="3" spans="2:6">
      <c r="B3" s="12"/>
      <c r="C3" s="12"/>
      <c r="D3" s="12"/>
      <c r="E3" s="12"/>
      <c r="F3" s="13" t="s">
        <v>444</v>
      </c>
    </row>
    <row r="4" spans="1:6">
      <c r="A4" s="14" t="s">
        <v>523</v>
      </c>
      <c r="B4" s="14" t="s">
        <v>284</v>
      </c>
      <c r="C4" s="14" t="s">
        <v>524</v>
      </c>
      <c r="D4" s="14" t="s">
        <v>525</v>
      </c>
      <c r="E4" s="14" t="s">
        <v>526</v>
      </c>
      <c r="F4" s="14" t="s">
        <v>527</v>
      </c>
    </row>
    <row r="5" spans="1:6">
      <c r="A5" s="15"/>
      <c r="B5" s="14" t="s">
        <v>305</v>
      </c>
      <c r="C5" s="16"/>
      <c r="D5" s="16"/>
      <c r="E5" s="16"/>
      <c r="F5" s="17">
        <v>0.56</v>
      </c>
    </row>
    <row r="6" ht="27" spans="1:6">
      <c r="A6" s="15">
        <v>1</v>
      </c>
      <c r="B6" s="18" t="s">
        <v>528</v>
      </c>
      <c r="C6" s="16" t="s">
        <v>529</v>
      </c>
      <c r="D6" s="16" t="s">
        <v>530</v>
      </c>
      <c r="E6" s="16" t="s">
        <v>531</v>
      </c>
      <c r="F6" s="17">
        <v>0.56</v>
      </c>
    </row>
    <row r="7" spans="1:6">
      <c r="A7" s="15">
        <v>2</v>
      </c>
      <c r="B7" s="18"/>
      <c r="C7" s="16"/>
      <c r="D7" s="16"/>
      <c r="E7" s="16"/>
      <c r="F7" s="17"/>
    </row>
    <row r="8" spans="1:6">
      <c r="A8" s="15">
        <v>3</v>
      </c>
      <c r="B8" s="18"/>
      <c r="C8" s="16"/>
      <c r="D8" s="16"/>
      <c r="E8" s="16"/>
      <c r="F8" s="17"/>
    </row>
    <row r="9" spans="1:6">
      <c r="A9" s="19"/>
      <c r="B9" s="19"/>
      <c r="C9" s="19"/>
      <c r="D9" s="19"/>
      <c r="E9" s="19"/>
      <c r="F9" s="19"/>
    </row>
  </sheetData>
  <mergeCells count="2">
    <mergeCell ref="A2:F2"/>
    <mergeCell ref="A9:F9"/>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C18"/>
  <sheetViews>
    <sheetView workbookViewId="0">
      <selection activeCell="B5" sqref="B5"/>
    </sheetView>
  </sheetViews>
  <sheetFormatPr defaultColWidth="9" defaultRowHeight="13.5" outlineLevelCol="2"/>
  <cols>
    <col min="1" max="1" width="10.625" style="1" customWidth="1"/>
    <col min="2" max="2" width="70.375" style="1" customWidth="1"/>
    <col min="3" max="16384" width="9" style="1"/>
  </cols>
  <sheetData>
    <row r="2" ht="19.5" spans="1:2">
      <c r="A2" s="2" t="s">
        <v>532</v>
      </c>
      <c r="B2" s="2"/>
    </row>
    <row r="3" spans="2:2">
      <c r="B3" s="3" t="s">
        <v>444</v>
      </c>
    </row>
    <row r="4" ht="27" customHeight="1" spans="1:2">
      <c r="A4" s="4" t="s">
        <v>533</v>
      </c>
      <c r="B4" s="4" t="s">
        <v>534</v>
      </c>
    </row>
    <row r="5" ht="24.95" customHeight="1" spans="1:3">
      <c r="A5" s="5" t="s">
        <v>305</v>
      </c>
      <c r="B5" s="6"/>
      <c r="C5" s="7"/>
    </row>
    <row r="6" ht="24.95" customHeight="1" spans="1:3">
      <c r="A6" s="5" t="s">
        <v>535</v>
      </c>
      <c r="B6" s="6"/>
      <c r="C6" s="7"/>
    </row>
    <row r="7" ht="24.95" customHeight="1" spans="1:3">
      <c r="A7" s="5" t="s">
        <v>536</v>
      </c>
      <c r="B7" s="6"/>
      <c r="C7" s="7"/>
    </row>
    <row r="8" ht="24.95" customHeight="1" spans="1:3">
      <c r="A8" s="5" t="s">
        <v>537</v>
      </c>
      <c r="B8" s="6"/>
      <c r="C8" s="7"/>
    </row>
    <row r="9" ht="24.95" customHeight="1" spans="1:3">
      <c r="A9" s="5" t="s">
        <v>538</v>
      </c>
      <c r="B9" s="6"/>
      <c r="C9" s="7"/>
    </row>
    <row r="10" ht="24.95" customHeight="1" spans="1:3">
      <c r="A10" s="5" t="s">
        <v>539</v>
      </c>
      <c r="B10" s="6"/>
      <c r="C10" s="7"/>
    </row>
    <row r="11" ht="24.95" customHeight="1" spans="1:3">
      <c r="A11" s="5" t="s">
        <v>540</v>
      </c>
      <c r="B11" s="6"/>
      <c r="C11" s="7"/>
    </row>
    <row r="12" ht="24.95" customHeight="1" spans="1:3">
      <c r="A12" s="5" t="s">
        <v>541</v>
      </c>
      <c r="B12" s="6"/>
      <c r="C12" s="7"/>
    </row>
    <row r="13" ht="24.95" customHeight="1" spans="1:3">
      <c r="A13" s="5" t="s">
        <v>542</v>
      </c>
      <c r="B13" s="6"/>
      <c r="C13" s="7"/>
    </row>
    <row r="14" ht="24.95" customHeight="1" spans="1:3">
      <c r="A14" s="5" t="s">
        <v>543</v>
      </c>
      <c r="B14" s="6">
        <v>2.7</v>
      </c>
      <c r="C14" s="7"/>
    </row>
    <row r="15" ht="24.95" customHeight="1" spans="1:3">
      <c r="A15" s="5" t="s">
        <v>544</v>
      </c>
      <c r="B15" s="6"/>
      <c r="C15" s="7"/>
    </row>
    <row r="16" ht="24.95" customHeight="1" spans="1:3">
      <c r="A16" s="5" t="s">
        <v>545</v>
      </c>
      <c r="B16" s="6"/>
      <c r="C16" s="7"/>
    </row>
    <row r="17" ht="24.95" customHeight="1" spans="1:3">
      <c r="A17" s="5" t="s">
        <v>546</v>
      </c>
      <c r="B17" s="6"/>
      <c r="C17" s="7"/>
    </row>
    <row r="18" spans="1:2">
      <c r="A18" s="8"/>
      <c r="B18" s="8"/>
    </row>
  </sheetData>
  <mergeCells count="2">
    <mergeCell ref="A2:B2"/>
    <mergeCell ref="A18:B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27</vt:i4>
      </vt:variant>
    </vt:vector>
  </HeadingPairs>
  <TitlesOfParts>
    <vt:vector size="27" baseType="lpstr">
      <vt:lpstr>一般公共预算收支平衡表</vt:lpstr>
      <vt:lpstr>一般收入表</vt:lpstr>
      <vt:lpstr>一般支出表</vt:lpstr>
      <vt:lpstr>一般支出明细表</vt:lpstr>
      <vt:lpstr>一般公共预算基本支出表</vt:lpstr>
      <vt:lpstr>税收返还情况表</vt:lpstr>
      <vt:lpstr>一般转移支付表</vt:lpstr>
      <vt:lpstr>专项转移支付表</vt:lpstr>
      <vt:lpstr>政府性基金收支平衡表</vt:lpstr>
      <vt:lpstr>政府性基金支出明细表</vt:lpstr>
      <vt:lpstr>政府性基金预算专项转移支付分项目情况表</vt:lpstr>
      <vt:lpstr>政府性基金预算专项转移支付分地区情况表</vt:lpstr>
      <vt:lpstr>国有资本经营预算收入表</vt:lpstr>
      <vt:lpstr>国有资本经营预算支出表</vt:lpstr>
      <vt:lpstr>国有资本经营预算本级支出明细表</vt:lpstr>
      <vt:lpstr>国有资本经营预算专项转移支付分地区安排情况表</vt:lpstr>
      <vt:lpstr>国有资本经营预算专项转移支付分项目情况表</vt:lpstr>
      <vt:lpstr>社会保险基金收入表</vt:lpstr>
      <vt:lpstr>社会保险基金支出表</vt:lpstr>
      <vt:lpstr>基金支出</vt:lpstr>
      <vt:lpstr>地方政府债务限额及余额情况表</vt:lpstr>
      <vt:lpstr>一般债务限额及余额情况表</vt:lpstr>
      <vt:lpstr>专项债务限额及余额情况表</vt:lpstr>
      <vt:lpstr>地方政府债券发行及还本付息情况</vt:lpstr>
      <vt:lpstr>地方政府债务限额</vt:lpstr>
      <vt:lpstr>新增地方政府债券资金安排表</vt:lpstr>
      <vt:lpstr>地方政府再融资债券分月发行安排表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dc:creator>
  <cp:lastModifiedBy>Administrator</cp:lastModifiedBy>
  <dcterms:created xsi:type="dcterms:W3CDTF">2018-01-04T05:22:00Z</dcterms:created>
  <cp:lastPrinted>2024-08-15T08:15:00Z</cp:lastPrinted>
  <dcterms:modified xsi:type="dcterms:W3CDTF">2026-02-10T03:33:28Z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F8C49E3C995C43E289B7F3489AAAEFAD</vt:lpwstr>
  </property>
</Properties>
</file>